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827"/>
  <workbookPr/>
  <mc:AlternateContent xmlns:mc="http://schemas.openxmlformats.org/markup-compatibility/2006">
    <mc:Choice Requires="x15">
      <x15ac:absPath xmlns:x15ac="http://schemas.microsoft.com/office/spreadsheetml/2010/11/ac" url="C:\Users\Polona\Dropbox\kimdps pzi\zadnji popisi\"/>
    </mc:Choice>
  </mc:AlternateContent>
  <bookViews>
    <workbookView xWindow="0" yWindow="0" windowWidth="27270" windowHeight="8820" tabRatio="963" firstSheet="1" activeTab="8"/>
  </bookViews>
  <sheets>
    <sheet name="Naslovnica" sheetId="1" r:id="rId1"/>
    <sheet name="Skupna rekapitulacija" sheetId="2" r:id="rId2"/>
    <sheet name="1.0. Rušitvena dela" sheetId="3" r:id="rId3"/>
    <sheet name="1.1.El.energetski vodi" sheetId="10" r:id="rId4"/>
    <sheet name="1.2. Zemeljska dela" sheetId="4" r:id="rId5"/>
    <sheet name="1.3. Voziščne konstr. in tlaki" sheetId="5" r:id="rId6"/>
    <sheet name="1.4. Odvodnjavnje" sheetId="6" r:id="rId7"/>
    <sheet name="1.5. Fekalna kanalizacija" sheetId="7" r:id="rId8"/>
    <sheet name="1.6. Gradbeno obrtniška dela" sheetId="8" r:id="rId9"/>
    <sheet name="1.7. Zaključna dela" sheetId="9" r:id="rId10"/>
  </sheets>
  <definedNames>
    <definedName name="_xlnm.Print_Area" localSheetId="2">'1.0. Rušitvena dela'!$A$1:$F$47</definedName>
    <definedName name="_xlnm.Print_Area" localSheetId="3">'1.1.El.energetski vodi'!$A$1:$F$62</definedName>
    <definedName name="_xlnm.Print_Area" localSheetId="4">'1.2. Zemeljska dela'!$A$1:$F$136</definedName>
    <definedName name="_xlnm.Print_Area" localSheetId="5">'1.3. Voziščne konstr. in tlaki'!$A$1:$F$46</definedName>
    <definedName name="_xlnm.Print_Area" localSheetId="6">'1.4. Odvodnjavnje'!$A$1:$F$65</definedName>
    <definedName name="_xlnm.Print_Area" localSheetId="7">'1.5. Fekalna kanalizacija'!$A$1:$F$51</definedName>
    <definedName name="_xlnm.Print_Area" localSheetId="8">'1.6. Gradbeno obrtniška dela'!$A$1:$F$22</definedName>
    <definedName name="_xlnm.Print_Area" localSheetId="9">'1.7. Zaključna dela'!$A$1:$F$40</definedName>
    <definedName name="_xlnm.Print_Area" localSheetId="0">Naslovnica!$A$1:$E$55</definedName>
    <definedName name="_xlnm.Print_Area" localSheetId="1">'Skupna rekapitulacija'!$A$1:$E$48</definedName>
  </definedNames>
  <calcPr calcId="162913"/>
</workbook>
</file>

<file path=xl/calcChain.xml><?xml version="1.0" encoding="utf-8"?>
<calcChain xmlns="http://schemas.openxmlformats.org/spreadsheetml/2006/main">
  <c r="E12" i="2" l="1"/>
  <c r="E14" i="2"/>
  <c r="E16" i="2"/>
  <c r="E18" i="2"/>
  <c r="E20" i="2"/>
  <c r="E22" i="2"/>
  <c r="E24" i="2"/>
  <c r="E26" i="2"/>
  <c r="E31" i="2"/>
  <c r="E34" i="2"/>
  <c r="E37" i="2"/>
  <c r="F39" i="9"/>
  <c r="F36" i="9"/>
  <c r="F32" i="9"/>
  <c r="F28" i="9"/>
  <c r="F20" i="9"/>
  <c r="F16" i="9"/>
  <c r="F12" i="9"/>
  <c r="F19" i="8"/>
  <c r="F15" i="8"/>
  <c r="F11" i="8"/>
  <c r="F7" i="8"/>
  <c r="F50" i="7"/>
  <c r="F47" i="7"/>
  <c r="F43" i="7"/>
  <c r="F39" i="7"/>
  <c r="F35" i="7"/>
  <c r="F31" i="7"/>
  <c r="F27" i="7"/>
  <c r="F23" i="7"/>
  <c r="F19" i="7"/>
  <c r="F14" i="7"/>
  <c r="F10" i="7"/>
  <c r="F64" i="6"/>
  <c r="F61" i="6"/>
  <c r="F57" i="6"/>
  <c r="F53" i="6"/>
  <c r="F49" i="6"/>
  <c r="F45" i="6"/>
  <c r="F41" i="6"/>
  <c r="F40" i="6"/>
  <c r="F39" i="6"/>
  <c r="F35" i="6"/>
  <c r="F31" i="6"/>
  <c r="F27" i="6"/>
  <c r="F26" i="6"/>
  <c r="F22" i="6"/>
  <c r="F18" i="6"/>
  <c r="F14" i="6"/>
  <c r="F10" i="6"/>
  <c r="F45" i="5"/>
  <c r="F42" i="5"/>
  <c r="F39" i="5"/>
  <c r="F35" i="5"/>
  <c r="F31" i="5"/>
  <c r="F27" i="5"/>
  <c r="F23" i="5"/>
  <c r="F19" i="5"/>
  <c r="F15" i="5"/>
  <c r="F11" i="5"/>
  <c r="F7" i="5"/>
  <c r="F136" i="4"/>
  <c r="F134" i="4"/>
  <c r="F130" i="4"/>
  <c r="F127" i="4"/>
  <c r="F119" i="4"/>
  <c r="F123" i="4"/>
  <c r="F115" i="4"/>
  <c r="F111" i="4"/>
  <c r="F107" i="4"/>
  <c r="F103" i="4"/>
  <c r="F102" i="4"/>
  <c r="F101" i="4"/>
  <c r="F98" i="4"/>
  <c r="F94" i="4"/>
  <c r="F90" i="4"/>
  <c r="F86" i="4"/>
  <c r="F82" i="4"/>
  <c r="F79" i="4"/>
  <c r="F75" i="4"/>
  <c r="F71" i="4"/>
  <c r="F67" i="4"/>
  <c r="F63" i="4"/>
  <c r="F59" i="4"/>
  <c r="F55" i="4"/>
  <c r="F51" i="4"/>
  <c r="F47" i="4"/>
  <c r="F43" i="4"/>
  <c r="F62" i="10"/>
  <c r="F59" i="10"/>
  <c r="F55" i="10"/>
  <c r="F51" i="10"/>
  <c r="F47" i="10"/>
  <c r="F43" i="10"/>
  <c r="F39" i="10"/>
  <c r="F35" i="10"/>
  <c r="F31" i="10"/>
  <c r="F27" i="10"/>
  <c r="F23" i="10"/>
  <c r="F19" i="10"/>
  <c r="F15" i="10"/>
  <c r="F11" i="10"/>
  <c r="F7" i="10"/>
  <c r="F46" i="3"/>
  <c r="F43" i="3"/>
  <c r="F39" i="3"/>
  <c r="F35" i="3"/>
  <c r="F31" i="3"/>
  <c r="F27" i="3"/>
  <c r="F23" i="3"/>
  <c r="F19" i="3"/>
  <c r="F15" i="3"/>
  <c r="F11" i="3"/>
  <c r="F7" i="3"/>
  <c r="C41" i="6"/>
</calcChain>
</file>

<file path=xl/sharedStrings.xml><?xml version="1.0" encoding="utf-8"?>
<sst xmlns="http://schemas.openxmlformats.org/spreadsheetml/2006/main" count="434" uniqueCount="293">
  <si>
    <t>NASLOVNA STRAN Z OSNOVNIMI PODATKI O NAČRTU - 1/2</t>
  </si>
  <si>
    <t xml:space="preserve">
                                          NAČRT IN ŠTEVILČNA OZNAKA NAČRTA:
                                           1 - ARHITEKTURA:  PZI, PZR POPIS DEL
                                                   </t>
  </si>
  <si>
    <t xml:space="preserve"> NAČRT IN ŠTEVILČNA OZNAKA NAČRTA:</t>
  </si>
  <si>
    <t xml:space="preserve">3 - DRUGI GRADBENI NAČRTI
POPIS DEL </t>
  </si>
  <si>
    <t>INVESTITOR:</t>
  </si>
  <si>
    <t>MINISTRSTVO ZA ZDRAVJE,  Štefanova 5, Ljubljana</t>
  </si>
  <si>
    <t>OBJEKT:</t>
  </si>
  <si>
    <t>OPUSTITEV KLETNE ETAŽE TER PRESTAVITEV LOKACIJE NADOMESTNEGA OBJEKTA KIMDPŠ S FAZNO IZVEDBO PREDVIDENE NOVE TRANSFORMATORSKE POSTAJE (TP)</t>
  </si>
  <si>
    <t xml:space="preserve">VRSTA PROJEKTNE DOKUMENTACIJE IN NJENA ŠTEVILKA: </t>
  </si>
  <si>
    <t>PZI, št. projekta: 11/2015-ZU</t>
  </si>
  <si>
    <t>PROJEKTANT:</t>
  </si>
  <si>
    <t xml:space="preserve">Gradbeno projektiranje, svetovanje in nadzor VLADIMIR DRAGORAJAC s.p. 
 Slatenik 8C
 2222 Jakobski dol </t>
  </si>
  <si>
    <t>ŠTEVILKA, KRAJ IN DATUM IZDELAVE:</t>
  </si>
  <si>
    <t>11/2015-ZU, Maribor, Februar 2017</t>
  </si>
  <si>
    <r>
      <rPr>
        <sz val="10"/>
        <rFont val="Arial CE"/>
        <charset val="238"/>
      </rPr>
      <t xml:space="preserve">Družba: ( izvajalec-ponudnik ) </t>
    </r>
    <r>
      <rPr>
        <sz val="10"/>
        <color indexed="55"/>
        <rFont val="Arial CE"/>
        <charset val="238"/>
      </rPr>
      <t>.…………..……………………….…………………………..</t>
    </r>
  </si>
  <si>
    <t>Objekt: OPUSTITEV KLETNE ETAŽE TER PRESTAVITEV LOKACIJE NADOMESTNEGA OBJEKTA KIMDPŠ
 S FAZNO IZVEDBO PREDVIDENE NOVE TRANSFORMATORSKE POSTAJE (TP)</t>
  </si>
  <si>
    <r>
      <rPr>
        <sz val="10"/>
        <rFont val="Arial CE"/>
        <charset val="238"/>
      </rPr>
      <t>Predračun št.</t>
    </r>
    <r>
      <rPr>
        <sz val="10"/>
        <color indexed="22"/>
        <rFont val="Arial CE"/>
        <charset val="238"/>
      </rPr>
      <t>:</t>
    </r>
    <r>
      <rPr>
        <sz val="10"/>
        <color indexed="55"/>
        <rFont val="Arial CE"/>
        <charset val="238"/>
      </rPr>
      <t xml:space="preserve"> …………...………….…...….………</t>
    </r>
  </si>
  <si>
    <t>SKUPNA REKAPITULACIJA:</t>
  </si>
  <si>
    <t>1. ZUNANJA UREDITEV IN KANALIZACIJA</t>
  </si>
  <si>
    <t>1.0. Rušitvena dela</t>
  </si>
  <si>
    <t>1.1. EL.energetski vodi</t>
  </si>
  <si>
    <t>1.2. Zemeljska dela</t>
  </si>
  <si>
    <t>1.3. Voziščne konstrukcije in tlakarska dela</t>
  </si>
  <si>
    <t>1.4. Odvodnjavanje</t>
  </si>
  <si>
    <t>1.5. Fekalna kanalizacija</t>
  </si>
  <si>
    <t>1.6. Gradbeno obrtniška dela</t>
  </si>
  <si>
    <t>1.7. Zaključna dela</t>
  </si>
  <si>
    <t>OSNOVNA VREDNOST DEL:</t>
  </si>
  <si>
    <r>
      <rPr>
        <sz val="12"/>
        <rFont val="Arial CE"/>
        <charset val="238"/>
      </rPr>
      <t xml:space="preserve">DDV 22 % </t>
    </r>
    <r>
      <rPr>
        <sz val="12"/>
        <color rgb="FFC0C0C0"/>
        <rFont val="Arial CE"/>
        <charset val="238"/>
      </rPr>
      <t xml:space="preserve"> </t>
    </r>
  </si>
  <si>
    <t>SKUPNA VREDNOST DEL:</t>
  </si>
  <si>
    <t xml:space="preserve">1. 0.  </t>
  </si>
  <si>
    <t>RUŠITVENA DELA</t>
  </si>
  <si>
    <t>količina</t>
  </si>
  <si>
    <t>enota</t>
  </si>
  <si>
    <t>cena/enoto</t>
  </si>
  <si>
    <t>skupaj</t>
  </si>
  <si>
    <t>1.0.1.</t>
  </si>
  <si>
    <r>
      <rPr>
        <b/>
        <sz val="10"/>
        <rFont val="Arial"/>
        <family val="2"/>
        <charset val="238"/>
      </rPr>
      <t xml:space="preserve">Zavarovanje in ureditev gradbišča </t>
    </r>
    <r>
      <rPr>
        <sz val="10"/>
        <rFont val="Arial"/>
        <family val="2"/>
        <charset val="238"/>
      </rPr>
      <t>med gradnjo s postavitvijo in odstranitvijo ustrezne zaščitne ograje in signalizacije. V ceni zajeti tudi napravo delne zapore cestišča s pripadajočo prometno signalizacijo, ki se po končanih delih odstrani.  V cem zajeti vse stro</t>
    </r>
    <r>
      <rPr>
        <sz val="10"/>
        <rFont val="Arial CE"/>
        <charset val="238"/>
      </rPr>
      <t xml:space="preserve">ške: pridobitve dovoljenj za </t>
    </r>
    <r>
      <rPr>
        <b/>
        <sz val="10"/>
        <rFont val="Arial CE"/>
        <charset val="238"/>
      </rPr>
      <t>delno zaporo ceste,</t>
    </r>
    <r>
      <rPr>
        <sz val="10"/>
        <rFont val="Arial CE"/>
        <charset val="238"/>
      </rPr>
      <t xml:space="preserve"> postavitev in odstranitev začasne prometne signalizacije</t>
    </r>
    <r>
      <rPr>
        <sz val="10"/>
        <rFont val="Arial"/>
        <family val="2"/>
        <charset val="238"/>
      </rPr>
      <t>.
V cem zajeti vse stroške delne zapore cestišča za čas trajanja vseh del na območju Grablovičeve ulice (izvedba elektro omrežja, rekonstrukcija cestnega priključka, priključitev fekalne kanalizacije, izvedba vodovodnega priključka, izvedba telekomunikacij).</t>
    </r>
  </si>
  <si>
    <t>kpl</t>
  </si>
  <si>
    <t>1.0.2.</t>
  </si>
  <si>
    <r>
      <rPr>
        <b/>
        <sz val="10"/>
        <rFont val="Arial CE"/>
        <charset val="238"/>
      </rPr>
      <t xml:space="preserve">Označba in zavarovanje </t>
    </r>
    <r>
      <rPr>
        <sz val="10"/>
        <rFont val="Arial CE"/>
        <charset val="238"/>
      </rPr>
      <t>obstoječih komunalnih in energetskih vodov, ki potekajo na območju izvedbe novih komunalnih in energetskih vodov. V ceno zajeto tudi izvedba sondažnih izkopov za doložitev lege le teh. Ocenjeno.</t>
    </r>
  </si>
  <si>
    <t>1.0.3.</t>
  </si>
  <si>
    <r>
      <rPr>
        <b/>
        <sz val="10"/>
        <rFont val="Arial CE"/>
        <charset val="238"/>
      </rPr>
      <t xml:space="preserve">Podiranje obstoječih dreves (premer debla do 70 cm) </t>
    </r>
    <r>
      <rPr>
        <sz val="10"/>
        <rFont val="Arial CE"/>
        <charset val="238"/>
      </rPr>
      <t>na tistih delih zelenih površin, kjer se ta po novem projektu ureditve okolja spremeni v utrjene površine, nakladanje  na transportno sredstvo in odvozom na trajno deponijo do 10 km in plačilom takse.</t>
    </r>
  </si>
  <si>
    <t>kom</t>
  </si>
  <si>
    <t>1.0.4.</t>
  </si>
  <si>
    <r>
      <rPr>
        <b/>
        <sz val="10"/>
        <rFont val="Arial CE"/>
        <charset val="238"/>
      </rPr>
      <t xml:space="preserve">Demontaža obstoječih drogov zunanje razsvetljave </t>
    </r>
    <r>
      <rPr>
        <sz val="10"/>
        <rFont val="Arial CE"/>
        <charset val="238"/>
      </rPr>
      <t>vključno z temeljem, nakladnje na transportno sredstvo in odvozom na trajno deponijo do 10 km in plačilom takse.</t>
    </r>
  </si>
  <si>
    <t>1.0.5.</t>
  </si>
  <si>
    <r>
      <rPr>
        <b/>
        <sz val="10"/>
        <rFont val="Arial CE"/>
        <charset val="238"/>
      </rPr>
      <t xml:space="preserve">Porušitev obstoječih betonskih robnikov  </t>
    </r>
    <r>
      <rPr>
        <sz val="10"/>
        <rFont val="Arial CE"/>
        <charset val="238"/>
      </rPr>
      <t xml:space="preserve"> </t>
    </r>
    <r>
      <rPr>
        <b/>
        <sz val="10"/>
        <rFont val="Arial CE"/>
        <charset val="238"/>
      </rPr>
      <t>(dimenzije 15/25 vključno z temelji)</t>
    </r>
    <r>
      <rPr>
        <sz val="10"/>
        <rFont val="Arial CE"/>
        <charset val="238"/>
      </rPr>
      <t xml:space="preserve"> v območju dostopa za tekmovalce na zahodni strani objekta. Upošteva se rušenje robnikov in temeljev, nakladanje na transportno sredstvo in odvoz v trajno deponijo oddaljenosti do 10 km in plačilom takse.</t>
    </r>
  </si>
  <si>
    <t>m1</t>
  </si>
  <si>
    <t>1.0.6.</t>
  </si>
  <si>
    <r>
      <rPr>
        <b/>
        <sz val="10"/>
        <rFont val="Arial CE"/>
        <charset val="238"/>
      </rPr>
      <t xml:space="preserve">Rezanje obstoječega asfalta </t>
    </r>
    <r>
      <rPr>
        <sz val="10"/>
        <rFont val="Arial CE"/>
        <charset val="238"/>
      </rPr>
      <t xml:space="preserve">v območju stika z novim asfaltom ali tlakovano površino . Predvidena deb. 8 cm in skupna dolžina za rezanje. </t>
    </r>
  </si>
  <si>
    <t>1.0.7.</t>
  </si>
  <si>
    <r>
      <rPr>
        <b/>
        <sz val="10"/>
        <rFont val="Arial CE"/>
        <charset val="238"/>
      </rPr>
      <t xml:space="preserve">Rušenje    obstoječih    asfaltnih    površin vozišča  </t>
    </r>
    <r>
      <rPr>
        <sz val="10"/>
        <rFont val="Arial CE"/>
        <charset val="238"/>
      </rPr>
      <t>ocenjene debeline  do  8,0  cm  vključno z tamponom , nakladanje  na transportno sredstvo in odvozom na trajno deponijo do 10 km in plačilom takse.</t>
    </r>
  </si>
  <si>
    <t>m2</t>
  </si>
  <si>
    <t>1.0.8.</t>
  </si>
  <si>
    <r>
      <rPr>
        <b/>
        <sz val="10"/>
        <rFont val="Arial CE"/>
        <charset val="238"/>
      </rPr>
      <t xml:space="preserve">Rušenje obstoječih kanalizacijskih jaškov </t>
    </r>
    <r>
      <rPr>
        <sz val="10"/>
        <rFont val="Arial CE"/>
        <charset val="238"/>
      </rPr>
      <t>dim. 80/80 cm in požiralnikov 40/40 cm vključno z nakladanjem zrušenega materiala na kamion in odvoz na trajno deponijo oddaljenosti do 10 km in plačilom takse.</t>
    </r>
  </si>
  <si>
    <t>1.0.9.</t>
  </si>
  <si>
    <r>
      <rPr>
        <b/>
        <sz val="10"/>
        <rFont val="Arial CE"/>
        <charset val="238"/>
      </rPr>
      <t>Blindiranje in priključitev ob</t>
    </r>
    <r>
      <rPr>
        <sz val="10"/>
        <rFont val="Arial CE"/>
        <charset val="238"/>
      </rPr>
      <t>stoječih jaškov ter požiralnikov na novo izvedeno kanalizacijo. Priključki na nove in obstoječe jaške se morajo biti izvedeni z navrtavo in gumi tesnili.  V ceni zajeto ves potreben material za izvedbo  ter nakladanje  razrušenega materiala na kamion in odvoz na trajno deponijo oddaljenosti do 10 km. Ocenjeno!</t>
    </r>
  </si>
  <si>
    <t>1.0.10.</t>
  </si>
  <si>
    <r>
      <rPr>
        <b/>
        <sz val="10"/>
        <rFont val="Arial CE"/>
        <charset val="238"/>
      </rPr>
      <t>Sanacija</t>
    </r>
    <r>
      <rPr>
        <sz val="10"/>
        <rFont val="Arial CE"/>
        <charset val="238"/>
      </rPr>
      <t xml:space="preserve"> obstoječih komunalnih in energetskih vodov ter naprav v primeru poškodb pri izvajanju rušitvenih in zemeljskih delih. Ocenjeno!</t>
    </r>
  </si>
  <si>
    <t>SKUPAJ:</t>
  </si>
  <si>
    <t>1.1.</t>
  </si>
  <si>
    <t>EL.ENERGETSKI VODI</t>
  </si>
  <si>
    <t>1.1.1.</t>
  </si>
  <si>
    <r>
      <rPr>
        <b/>
        <sz val="10"/>
        <rFont val="Arial CE"/>
        <charset val="238"/>
      </rPr>
      <t>Ureditev provizorijev za prehod preko gradbenih jarkov</t>
    </r>
    <r>
      <rPr>
        <sz val="10"/>
        <rFont val="Arial CE"/>
        <charset val="238"/>
      </rPr>
      <t xml:space="preserve">  v času izvedbe vseh del v skladu z predpisi o  varstvo pri delih . Ocenjeno.</t>
    </r>
  </si>
  <si>
    <t>1.1.2.</t>
  </si>
  <si>
    <r>
      <t>Obojestransko rezanje obstoječega asfalt</t>
    </r>
    <r>
      <rPr>
        <sz val="10"/>
        <rFont val="Arial CE"/>
        <charset val="238"/>
      </rPr>
      <t xml:space="preserve">a za izvedbo komunalnih in energetskih vodov izven območja novopredvidenih utrjenih asfaltiranih površin za potrebe novogradnje . Predvidena deb. 8 cm in skupna dolžina za rezanje.  
</t>
    </r>
  </si>
  <si>
    <t>1.1.3.</t>
  </si>
  <si>
    <r>
      <t xml:space="preserve">Rušenje    obstoječih    asfaltnih    površin vozišča  </t>
    </r>
    <r>
      <rPr>
        <sz val="10"/>
        <rFont val="Arial CE"/>
        <charset val="238"/>
      </rPr>
      <t xml:space="preserve">ocenjene debeline  do  8,0  cm  vključno z tamponom , nakladanje  na transportno sredstvo in odvozom na trajno deponijo do 10 km. Obstoječe asfaltirane površine pri izvedbi novih komunalnih in energetskih vodov izven območja novopredvidenih utrjenih asfaltiranih površin za potrebe novogradnje. </t>
    </r>
  </si>
  <si>
    <t>1.1.4.</t>
  </si>
  <si>
    <r>
      <rPr>
        <b/>
        <sz val="10"/>
        <rFont val="Arial CE"/>
        <charset val="238"/>
      </rPr>
      <t>Odstranitev in ponovna postavitev obstoječe ograje</t>
    </r>
    <r>
      <rPr>
        <sz val="10"/>
        <rFont val="Arial CE"/>
        <charset val="238"/>
      </rPr>
      <t xml:space="preserve"> ob pločniku na Grablovičevo ulico zaradi izvedbe zemeljskih del SN elektro voda. V ceni zaji stroške odstranitve in ponovne postavitve ograje v dolžnini cca 1.5m. Nakladanje rušenega materaila na transportno sredstvo in odvoz na trajno deponijo do 10 km.</t>
    </r>
  </si>
  <si>
    <t>1.1.5.</t>
  </si>
  <si>
    <r>
      <rPr>
        <b/>
        <sz val="10"/>
        <rFont val="Arial CE"/>
        <charset val="238"/>
      </rPr>
      <t>Sanacija obstoječih komunalnih in energetskih vodov</t>
    </r>
    <r>
      <rPr>
        <sz val="10"/>
        <rFont val="Arial CE"/>
        <charset val="238"/>
      </rPr>
      <t xml:space="preserve"> ter naprav v primeru poškodb pri izvajanju rušitvenih in zemeljskih delih. Ocenjeno!</t>
    </r>
  </si>
  <si>
    <t>1.1.6.</t>
  </si>
  <si>
    <t>Zakoličba osi nove trase predvidenih vodov</t>
  </si>
  <si>
    <t>1.1.7.</t>
  </si>
  <si>
    <r>
      <t xml:space="preserve">Izvedba zemeljskih del za ELEKTROVOD .
</t>
    </r>
    <r>
      <rPr>
        <sz val="10"/>
        <rFont val="Arial CE"/>
        <charset val="238"/>
      </rPr>
      <t xml:space="preserve">Postavka zajema izkop jarka, planiranje, izvedbo posteljice z zasipom nad temenom min. 15 cm, ter zasip jarka z izkopanim materialom v v več plasteh do predpisane zbitosti. Globina izkopa 1.0m. </t>
    </r>
  </si>
  <si>
    <t>1.1.8.</t>
  </si>
  <si>
    <r>
      <rPr>
        <b/>
        <sz val="10"/>
        <rFont val="Arial CE"/>
        <charset val="238"/>
      </rPr>
      <t xml:space="preserve">Izvedba zemeljskih del za elektro jaške.
</t>
    </r>
    <r>
      <rPr>
        <sz val="10"/>
        <rFont val="Arial CE"/>
        <charset val="238"/>
      </rPr>
      <t>Postavka zajema izkop jarka, planiranje, izvedbo posteljice z zasipom nad temenom min. 15 cm, ter zasip jarka z izkopanim materialom v v več plasteh do predpisane zbitosti.  Elektro jaški dim. 160/160/160cm (3 kom). 160/160/320cm (1 kom)</t>
    </r>
  </si>
  <si>
    <t>1.1.9.</t>
  </si>
  <si>
    <r>
      <rPr>
        <b/>
        <sz val="10"/>
        <rFont val="Arial CE"/>
        <charset val="238"/>
      </rPr>
      <t>Obvezni ročni izkop za kanalske jarke širine 80 cm in globine do 2.00</t>
    </r>
    <r>
      <rPr>
        <sz val="10"/>
        <rFont val="Arial CE"/>
        <charset val="238"/>
      </rPr>
      <t xml:space="preserve"> m v terenu III kategorije. Izkop pri križanju z raznimi komunalnimi vodi in obstoječih jaških ki ostanejo v funkciji. Deponiranje izkopa bo robu kanalskega jarka</t>
    </r>
  </si>
  <si>
    <t>1.1.10.</t>
  </si>
  <si>
    <r>
      <rPr>
        <b/>
        <sz val="10"/>
        <rFont val="Arial CE"/>
        <charset val="238"/>
      </rPr>
      <t xml:space="preserve">Izvedba zaščite obstoječih in novopoloženih </t>
    </r>
    <r>
      <rPr>
        <sz val="10"/>
        <rFont val="Arial CE"/>
        <charset val="238"/>
      </rPr>
      <t>komunalnih in energetskih vodov pri križanju med sabo (dolžina zaščite 6.0m).</t>
    </r>
    <r>
      <rPr>
        <b/>
        <sz val="10"/>
        <rFont val="Arial CE"/>
        <charset val="238"/>
      </rPr>
      <t xml:space="preserve">
</t>
    </r>
  </si>
  <si>
    <t>1.1.11.</t>
  </si>
  <si>
    <r>
      <rPr>
        <b/>
        <sz val="10"/>
        <rFont val="Arial CE"/>
        <charset val="238"/>
      </rPr>
      <t xml:space="preserve">Kompletna izvedba betonskih elektro jaškov </t>
    </r>
    <r>
      <rPr>
        <sz val="10"/>
        <rFont val="Arial CE"/>
        <charset val="238"/>
      </rPr>
      <t>dimenzij 160/160/160 cm (3 kom), 160/160/320 (1 kom) .
V ceni je vključeno:
- dobava in vgrajevanje betona C8/10 podbeton (1,2 m3),
- dobava in vgrajevanje betona C 30/37, zaščitna plast betona a 3.5cm, v AB konstrukcije prereza nad 0,20 m3/m2-m1. AB talna in stropna plošča ter AB stene so debeline 20 cm , vključno z napravo in odstranitev opaža plošč in sten ter ter z izvedbo opaža za dostopno odprtino 80/80 cm (11,20m3 betona C30/37)
- dobava in montaža LTŽ vzpenjalk , z vsem pritrdilnim in potrebnim materialom za izvedbo (12 kom),
- dobava in montaža ltž pokrova dimenzij 800/800 mm , razdreda D400, z vsem materialom za izvedbo (4 kom),
- dobava krivljenega železa B 500 -B (1100,00kg), s polaganjem,vezanjem, s prenosi do mesta vgraditve in s pomožnimi deli .</t>
    </r>
  </si>
  <si>
    <t>1.1.12.</t>
  </si>
  <si>
    <r>
      <rPr>
        <b/>
        <sz val="10"/>
        <rFont val="Arial CE"/>
        <charset val="238"/>
      </rPr>
      <t>Dobava in vgrajevanje tamponskega drobljenca</t>
    </r>
    <r>
      <rPr>
        <sz val="10"/>
        <rFont val="Arial CE"/>
        <charset val="238"/>
      </rPr>
      <t xml:space="preserve"> D 32 vključno s komprimiranjem do zahtevane zbitosti Me &gt; 90 Mpa (cesta) in Me &gt; 80 Mpa (za hodniki za pešce)  in planiranjem površine s točnostjo ± 1 cm. Upoštevajo se obstoječi padci.  Tampon se vgradi v predpisani debelini 30cm, tudi pod novimi robniki. FAZA 1</t>
    </r>
  </si>
  <si>
    <t>m3</t>
  </si>
  <si>
    <t>1.1.13.</t>
  </si>
  <si>
    <r>
      <t xml:space="preserve">Dobava in kompletna vgraditev </t>
    </r>
    <r>
      <rPr>
        <sz val="10"/>
        <rFont val="Arial"/>
        <family val="2"/>
        <charset val="238"/>
      </rPr>
      <t xml:space="preserve">tipskih predfabriciranih betonskih robnikov 15/25 cm.V ceni je zajet transport, priprava temelja iz betona C12/15 ter zalivanje stikov s cementno malto. Robniki morajo ustrezati kriteriju izpostavljenosti betona XF4 in stopnji obrusa XB2. </t>
    </r>
  </si>
  <si>
    <t>1.1.16.</t>
  </si>
  <si>
    <r>
      <t>Dobava in kompletna strojna izdelava asfaltnih plasti</t>
    </r>
    <r>
      <rPr>
        <sz val="10"/>
        <rFont val="Arial CE"/>
        <charset val="238"/>
      </rPr>
      <t xml:space="preserve"> v projektiranih debelinah v skladu z veljavnimi predpisi in standardi:
- 3.0 cm bitumenski beton - BB 8 s (AC 8 surf B50/70,A3)
- 5.0 cm bitudrobir - BD 22 s ( AC base B50/70,A3)
Povozne površine, vključno s premazom stika obstoječi-novi asfalt.</t>
    </r>
  </si>
  <si>
    <t>1. 2.</t>
  </si>
  <si>
    <t>ZEMELJSKA DELA</t>
  </si>
  <si>
    <t>Splošna določila:</t>
  </si>
  <si>
    <t>V kolikor v posameznih pozicijah ni drugače podano, je v cene po enoti vkalkulirati:</t>
  </si>
  <si>
    <t xml:space="preserve">Vsa zemeljska dela je potrebno izvajati na najekonomičnejši način v količinah, ki so neobhodne za nadaljne izvajanje </t>
  </si>
  <si>
    <t xml:space="preserve">del, vse pa v skladu z veljavnimi tehničnimi predpisi, izvajalec mora izvesti potrebne meritve zbitosti tal, ki so zahtevane s </t>
  </si>
  <si>
    <t xml:space="preserve">projektom. Izvajalec mora pri izvajanju del upoštevati tudi vsa potrebna pomožna dela in ukrepe varstva pri delu (razpiranje, </t>
  </si>
  <si>
    <t xml:space="preserve">opiranje, črpanje vode ter zagotovitev stalnega in kontroliranega odvodnjavanja padavinskih vod med gradnjo), stabilizacijo s </t>
  </si>
  <si>
    <t>cementom (JUS U.B1.048-050), čiščenje izkopa za temelje neposredno pred betoniranjem.</t>
  </si>
  <si>
    <t xml:space="preserve">Izkopani material je za ponovno uporabo odlagati na rob izkopa ali naložiti na prevozno sredstvo (kamion), odpeljati in </t>
  </si>
  <si>
    <t xml:space="preserve">razložiti na gradbiščno ali začasno deponijo zunaj gradbišča.  Ves uporabni material, ki je pridobljen pri izkopu, je last </t>
  </si>
  <si>
    <t xml:space="preserve">investitorja, razen v primeru drugačnega dogovora. </t>
  </si>
  <si>
    <t xml:space="preserve">Prostor za začasno deponijo določi Izvajalec v dogovoru z Naročnikom. Transportiranje materiala zunaj gradbišča se </t>
  </si>
  <si>
    <t xml:space="preserve">obračuna v posebni postavki. V postavke zasipa za zidovi  ali nasipa med temelji z materialom, </t>
  </si>
  <si>
    <t>deponiranim na gradbišču, je vkalkulirati nalaganja, prevoz in razkladanje.</t>
  </si>
  <si>
    <t>V postavke izkop in izpodkop je vkalkulirati grobo planiranje.</t>
  </si>
  <si>
    <t>Kategorije zamljišč:</t>
  </si>
  <si>
    <t>• V kolikor ni drugače določeno, je upoštevati zemljino III. kategorije, trda zemlja.</t>
  </si>
  <si>
    <t>• V kolikor ni drugače določeno, je upoštevati storitve neglede na naklon terena.</t>
  </si>
  <si>
    <t>• Naklon terena se določi na osnovi razmerja višine in tlorisne dolžine.</t>
  </si>
  <si>
    <t>Obračun:</t>
  </si>
  <si>
    <t xml:space="preserve">V kolikor v postavkah ni drugače določeno, veljajo cene na enoto mere ne glede na to, ali se storitve izvajajo ročno </t>
  </si>
  <si>
    <t xml:space="preserve">ali strojno. Obračun izkopov,se opravi po m3 izkopa terena, merjeno na osnovi profilov, posnetih pred izkopom in </t>
  </si>
  <si>
    <t>po njem. Enako velja tudi za zasipe in transportiranje materiala.</t>
  </si>
  <si>
    <t>Delovne površine, nakloni brežin:</t>
  </si>
  <si>
    <t xml:space="preserve">Velikost delovnih površin, naklon brežin izkopa in izkopanih jarkov je uskladiti z Naročnikom in pisno zabeležiti </t>
  </si>
  <si>
    <t>pred pričetkom izvajanja del.</t>
  </si>
  <si>
    <t>Ogled gradbišča:</t>
  </si>
  <si>
    <t xml:space="preserve">Pred pričetkom del se mora Izvajalec informirati o legi komunalnih ali drugih pod in nadzemnih vodov na gradbišču. </t>
  </si>
  <si>
    <t>Preveriti mora tudi stanje zgradb na sosednjih zemljiščih.</t>
  </si>
  <si>
    <t>Izkop za temelje:</t>
  </si>
  <si>
    <t xml:space="preserve">Izkope za objekte je izdelati točno po zakoličbi, ki jo mora opraviti po zakonu oz. za to delo pooblaščena institucija.  </t>
  </si>
  <si>
    <t xml:space="preserve">Izkop za temelje je obvezno izvesti v vsaj dveh fazah. Zadnjo fazo izkopa je izvesti neposredno pred izvedbo tampona </t>
  </si>
  <si>
    <t xml:space="preserve">ozir. temelja, odvisno od karakteristik terena, tako da se doseže točna kota izkopa in prepreči morebitna zamrznitev </t>
  </si>
  <si>
    <t xml:space="preserve">nosilnih tal. Če je izkop izveden široko zaradi temeljev, je zasipanje izvršiti v debelem sloju z nabijanjem sloja do 97%. </t>
  </si>
  <si>
    <t>Enako velja za zasipe pri izolacijah vertikalnih sten, temeljev in sten kleti. Po končani gradnji je odpeljati ves preostali</t>
  </si>
  <si>
    <t>material in teren očistiti ter splanirati in pripraviti za izvedbo zunanje ureditve.</t>
  </si>
  <si>
    <t>Pred nasipom tampona je predvideti zemeljska dela za instalacijske cevi (po načrtu strojnih instalacij), kar je zajeti v c.e.m.</t>
  </si>
  <si>
    <t xml:space="preserve">Vse sadike morajo, glede na velikost, imeti primerno oblikovano razrast nadzemnega dela rastline in koreninsko grudo, v skladu z zgoraj navedenimi standardi.
Glede na rastne lastnosti posameznih sadik in kvaliteto tal je potrebno načrtovati dodajanje kvalitetne zemlje vsaki posamezni sadiki.
Vse sadike morajo, glede na velikost, imeti primerno oblikovano razrast nadzemnega dela rastline in koreninsko grudo, v skladu z zgoraj navedenimi standardi.
Glede na rastne lastnosti posameznih sadik in kvaliteto tal je potrebno načrtovati dodajanje kvalitetne zemlje vsaki posamezni sadiki.
</t>
  </si>
  <si>
    <t>1. 2. 1.</t>
  </si>
  <si>
    <r>
      <rPr>
        <b/>
        <sz val="10"/>
        <rFont val="Arial CE"/>
        <charset val="238"/>
      </rPr>
      <t>Zakoličba linij in višin</t>
    </r>
    <r>
      <rPr>
        <sz val="10"/>
        <rFont val="Arial CE"/>
        <charset val="238"/>
      </rPr>
      <t xml:space="preserve"> vseh utrjenih in zelenih površin ter izdelava potrebnih gradbenih profilov iz desk 2,5 x 2,5 x 20,0 cm na dveh lesenih količkih 10,0 x 10,0 cm in označba višine planuma tampona.</t>
    </r>
  </si>
  <si>
    <t>1. 2. 2.</t>
  </si>
  <si>
    <r>
      <rPr>
        <b/>
        <sz val="10"/>
        <rFont val="Arial CE"/>
        <charset val="238"/>
      </rPr>
      <t xml:space="preserve">Izkop v zemljini III. ktg. za kanalizacijske cevi (meteorna in fekalna kanalizacija), </t>
    </r>
    <r>
      <rPr>
        <sz val="10"/>
        <rFont val="Arial CE"/>
        <charset val="238"/>
      </rPr>
      <t>vključno s planiranjem dna gradbenega jarka po globinski zakoličbi s točnostjo ± 2.5 cm z obveznim komprimiranjem do zbitosti 98% SPP, delno z direktnim nakladanjem materiala na kamion, delno z odlaganjem ob izkopu za kasnejši zasip.  Na območju priključka na javno fekalno kanalizacijo izkop se izvedbe z pomočjo montažnih opažov, dolžina opažanja 10m, višina izkopa do 4.0 m, neto širina 1.0.</t>
    </r>
  </si>
  <si>
    <t>1. 2. 3.</t>
  </si>
  <si>
    <r>
      <rPr>
        <b/>
        <sz val="10"/>
        <rFont val="Arial CE"/>
        <charset val="238"/>
      </rPr>
      <t xml:space="preserve">Izkop v zemljini III. ktg. za kanalizacijske jaške </t>
    </r>
    <r>
      <rPr>
        <sz val="10"/>
        <rFont val="Arial CE"/>
        <charset val="238"/>
      </rPr>
      <t>vključno s planiranjem dna gradbenega jarka po globinski zakoličbi s točnostjo ± 2.5 cm z obveznim komprimiranjem do zbitosti 98% SPP, delno z direktnim nakladanjem materiala na kamion, delno z odlaganjem ob izkopu za kasnejši zasip.</t>
    </r>
  </si>
  <si>
    <t>1. 2. 4.</t>
  </si>
  <si>
    <r>
      <rPr>
        <b/>
        <sz val="10"/>
        <rFont val="Arial CE"/>
        <charset val="238"/>
      </rPr>
      <t xml:space="preserve">Izkop v zemljini III. ktg. za lovilec olja </t>
    </r>
    <r>
      <rPr>
        <sz val="10"/>
        <rFont val="Arial CE"/>
        <charset val="238"/>
      </rPr>
      <t>vključno s planiranjem dna gradbenega jarka po globinski zakoličbi s točnostjo ± 2.5 cm z obveznim komprimiranjem do zbitosti 98% SPP, delno z direktnim nakladanjem materiala na kamion, delno z odlaganjem ob izkopu za kasnejši zasip.</t>
    </r>
  </si>
  <si>
    <t>1. 2. 5.</t>
  </si>
  <si>
    <r>
      <rPr>
        <b/>
        <sz val="10"/>
        <rFont val="Arial CE"/>
        <charset val="238"/>
      </rPr>
      <t xml:space="preserve">Izkop v zemljini III. ktg. za ponikovalne bloke, </t>
    </r>
    <r>
      <rPr>
        <sz val="10"/>
        <rFont val="Arial CE"/>
        <charset val="238"/>
      </rPr>
      <t>vključno s planiranjem dna gradbenega jarka po globinski zakoličbi s točnostjo ± 2.5 cm z obveznim komprimiranjem do zbitosti 98% SPP, delno z direktnim nakladanjem materiala na kamion, delno z odlaganjem ob izkopu za kasnejši zasip. V ceni zajeti zaščito gradbene jame z zagatnimi stenami na severni strani v skuponi dolžini 25 m.</t>
    </r>
  </si>
  <si>
    <t>1. 2. 6.</t>
  </si>
  <si>
    <r>
      <rPr>
        <b/>
        <sz val="10"/>
        <rFont val="Arial CE"/>
        <charset val="238"/>
      </rPr>
      <t xml:space="preserve">Dobava in nasip gramoza ali lomljenca, </t>
    </r>
    <r>
      <rPr>
        <sz val="10"/>
        <rFont val="Arial CE"/>
        <charset val="238"/>
      </rPr>
      <t>frakcije 20/40 mm, pod ponikovalnimi bloki, vključno s planiranjem in utrjevanjem do min. 95% Proctorja v debelini 30 cm.</t>
    </r>
  </si>
  <si>
    <t>1. 2. 7.</t>
  </si>
  <si>
    <r>
      <rPr>
        <b/>
        <sz val="10"/>
        <rFont val="Arial CE"/>
        <charset val="238"/>
      </rPr>
      <t>Dobava in izvedba nasutja gramoza ali lomljenca</t>
    </r>
    <r>
      <rPr>
        <sz val="10"/>
        <rFont val="Arial CE"/>
        <charset val="238"/>
      </rPr>
      <t>, frakcije 20/40 mm,</t>
    </r>
    <r>
      <rPr>
        <b/>
        <sz val="10"/>
        <rFont val="Arial CE"/>
        <charset val="238"/>
      </rPr>
      <t xml:space="preserve"> </t>
    </r>
    <r>
      <rPr>
        <sz val="10"/>
        <rFont val="Arial CE"/>
        <charset val="238"/>
      </rPr>
      <t>nad ponikovalnimi blokii, vključno s planiranjem in utrjevanjem do min. 95% Proctorja, v debelini 30 cm.</t>
    </r>
  </si>
  <si>
    <t>1. 2. 8.</t>
  </si>
  <si>
    <r>
      <rPr>
        <b/>
        <sz val="10"/>
        <rFont val="Arial CE"/>
        <charset val="238"/>
      </rPr>
      <t xml:space="preserve">Dobava in vgrajevanje geotekstila 200g na gramozno nasutje ponikovalnice </t>
    </r>
    <r>
      <rPr>
        <sz val="10"/>
        <rFont val="Arial CE"/>
        <charset val="238"/>
      </rPr>
      <t>Širina prikritja geotekstila mora biti 60 cm.</t>
    </r>
  </si>
  <si>
    <t>1. 2. 9.</t>
  </si>
  <si>
    <r>
      <rPr>
        <b/>
        <sz val="10"/>
        <rFont val="Arial CE"/>
        <charset val="238"/>
      </rPr>
      <t xml:space="preserve">Zasip ponikovalnih blokov z izkopanim materialom do projektirane višine, </t>
    </r>
    <r>
      <rPr>
        <sz val="10"/>
        <rFont val="Arial CE"/>
        <charset val="238"/>
      </rPr>
      <t>z utrjevanjem in planiranjem min. do 95% Proctorja.</t>
    </r>
  </si>
  <si>
    <t>1. 2. 10.</t>
  </si>
  <si>
    <r>
      <rPr>
        <b/>
        <sz val="10"/>
        <rFont val="Arial CE"/>
        <charset val="238"/>
      </rPr>
      <t xml:space="preserve">Dobava, dovoz in nasipavanje peščene posteljice </t>
    </r>
    <r>
      <rPr>
        <sz val="10"/>
        <rFont val="Arial"/>
        <family val="2"/>
        <charset val="238"/>
      </rPr>
      <t>po širini kanalskega jarka, debeline 10 cm s pranim peskom 0-4 mm, kot podlaga za polaganje kanalskih cevi</t>
    </r>
  </si>
  <si>
    <t>1. 2. 11.</t>
  </si>
  <si>
    <r>
      <rPr>
        <b/>
        <sz val="10"/>
        <rFont val="Arial CE"/>
        <charset val="238"/>
      </rPr>
      <t>Zasip gradbenega jarka z izkopanim materialom v coni cevovoda (</t>
    </r>
    <r>
      <rPr>
        <sz val="10"/>
        <rFont val="Arial CE"/>
        <charset val="238"/>
      </rPr>
      <t>področje okoli cevi) z dobro stisljivo in peskom bogato zemljino z zrni Dmax = 40 - 50 mm (večji kamni se odstranijo).</t>
    </r>
  </si>
  <si>
    <t>1. 2. 12.</t>
  </si>
  <si>
    <r>
      <rPr>
        <b/>
        <sz val="10"/>
        <rFont val="Arial CE"/>
        <charset val="238"/>
      </rPr>
      <t xml:space="preserve">Glavni zasip gradbenega jarka z izkopanim materialom do projektirane višine, </t>
    </r>
    <r>
      <rPr>
        <sz val="10"/>
        <rFont val="Arial CE"/>
        <charset val="238"/>
      </rPr>
      <t>z utrjevanjem in planiranjem min. do 95% Proctorja.</t>
    </r>
  </si>
  <si>
    <t>1. 2. 13.</t>
  </si>
  <si>
    <r>
      <rPr>
        <b/>
        <sz val="10"/>
        <rFont val="Arial CE"/>
        <charset val="238"/>
      </rPr>
      <t xml:space="preserve">Zasip lovilca olj z izkopanim materialom do projektirane višine, </t>
    </r>
    <r>
      <rPr>
        <sz val="10"/>
        <rFont val="Arial CE"/>
        <charset val="238"/>
      </rPr>
      <t>z utrjevanjem in planiranjem min. do 95% Proctorja.</t>
    </r>
  </si>
  <si>
    <t>1. 2. 14.</t>
  </si>
  <si>
    <r>
      <rPr>
        <b/>
        <sz val="10"/>
        <rFont val="Arial CE"/>
        <charset val="238"/>
      </rPr>
      <t>Razgrinjanje zemlje za zatravitev</t>
    </r>
    <r>
      <rPr>
        <sz val="10"/>
        <rFont val="Arial CE"/>
        <charset val="238"/>
      </rPr>
      <t xml:space="preserve"> v debelini 15 cm. Uporabi se  humus iz gradbiščne deponije. </t>
    </r>
  </si>
  <si>
    <t>1. 2. 15.</t>
  </si>
  <si>
    <r>
      <rPr>
        <b/>
        <sz val="10"/>
        <rFont val="Arial CE"/>
        <charset val="238"/>
      </rPr>
      <t xml:space="preserve">TRATNE POVRŠINE, Izvedba del v skladu z DIN 18917
</t>
    </r>
    <r>
      <rPr>
        <sz val="10"/>
        <rFont val="Arial CE"/>
        <charset val="238"/>
      </rPr>
      <t>Ureditev tratnih površin – priprava terena, setev tratne mešanice 40 g/m², valjanje, gnojenje in zalivanje</t>
    </r>
    <r>
      <rPr>
        <b/>
        <sz val="10"/>
        <rFont val="Arial CE"/>
        <charset val="238"/>
      </rPr>
      <t xml:space="preserve">
</t>
    </r>
  </si>
  <si>
    <t>1. 2. 16.</t>
  </si>
  <si>
    <r>
      <rPr>
        <b/>
        <sz val="10"/>
        <rFont val="Arial CE"/>
        <charset val="238"/>
      </rPr>
      <t xml:space="preserve">Saditev  dreves in popenjalk. </t>
    </r>
    <r>
      <rPr>
        <sz val="10"/>
        <rFont val="Arial"/>
        <family val="2"/>
        <charset val="238"/>
      </rPr>
      <t>Upošteva se izkop jame, nabava in saditev sadik ter dodatek šote in gnojila, zalivanje. Dobava rastlin višine 125 – 150 cm.</t>
    </r>
  </si>
  <si>
    <t>Cornus kousa – japonski dren cvetličar</t>
  </si>
  <si>
    <t>Drevesa cepljen javor z okroglasto krošnjo.</t>
  </si>
  <si>
    <t>veitcheva vinika- Parthenocissus tricuspidata</t>
  </si>
  <si>
    <t>1. 2. 17.</t>
  </si>
  <si>
    <r>
      <rPr>
        <b/>
        <sz val="10"/>
        <rFont val="Arial CE"/>
        <charset val="238"/>
      </rPr>
      <t>Dobava in razgrinjanje pranega proda</t>
    </r>
    <r>
      <rPr>
        <sz val="10"/>
        <rFont val="Arial CE"/>
        <charset val="238"/>
      </rPr>
      <t xml:space="preserve"> frakcije 32/64 v širini 30cm in debelini 15 cm. V ceni zajeti dobavo in polaganje ločilnega filca med zemljnino in pranega proda (150m2).</t>
    </r>
  </si>
  <si>
    <t>1. 2. 18.</t>
  </si>
  <si>
    <r>
      <rPr>
        <b/>
        <sz val="10"/>
        <rFont val="Arial CE"/>
        <charset val="238"/>
      </rPr>
      <t xml:space="preserve">Izkop v zemljini III. ktg. za izvedbo AB temeljne plošče nadstrešnice </t>
    </r>
    <r>
      <rPr>
        <sz val="10"/>
        <rFont val="Arial CE"/>
        <charset val="238"/>
      </rPr>
      <t>vključno s planiranjem dna gradbene jame po globinski zakoličbi s točnostjo ± 2.5 cm z obveznim komprimiranjem do zbitosti 98% SPP, delno z direktnim nakladanjem materiala na kamion, delno z odlaganjem ob izkopu za kasnejši zasip.</t>
    </r>
  </si>
  <si>
    <t>1. 2. 19.</t>
  </si>
  <si>
    <r>
      <rPr>
        <b/>
        <sz val="10"/>
        <rFont val="Arial CE"/>
        <charset val="238"/>
      </rPr>
      <t xml:space="preserve">Naprava gramoznega nasutja debelini 30 cm
</t>
    </r>
    <r>
      <rPr>
        <sz val="10"/>
        <rFont val="Arial CE"/>
        <charset val="238"/>
      </rPr>
      <t xml:space="preserve">pod talno ploščo nadstrešnice, z utrjevanjem v plasteh do
modula stisljivosti 80Mpa in planiranjem
površine s točnostjo + - 3,0 cm. </t>
    </r>
  </si>
  <si>
    <t>1. 2. 20.</t>
  </si>
  <si>
    <r>
      <rPr>
        <b/>
        <sz val="10"/>
        <rFont val="Arial CE"/>
        <charset val="238"/>
      </rPr>
      <t xml:space="preserve">Izkop v zemljini III. ktg. za izvedbo AB temeljne plošče objekta DEA </t>
    </r>
    <r>
      <rPr>
        <sz val="10"/>
        <rFont val="Arial CE"/>
        <charset val="238"/>
      </rPr>
      <t>vključno s planiranjem dna gradbene jame po globinski zakoličbi s točnostjo ± 2.5 cm z obveznim komprimiranjem do zbitosti 98% SPP, delno z direktnim nakladanjem materiala na kamion, delno z odlaganjem ob izkopu za kasnejši zasip.</t>
    </r>
  </si>
  <si>
    <t>1. 2. 21.</t>
  </si>
  <si>
    <r>
      <rPr>
        <b/>
        <sz val="10"/>
        <rFont val="Arial CE"/>
        <charset val="238"/>
      </rPr>
      <t xml:space="preserve">Naprava gramoznega nasutja debelini 30 cm
</t>
    </r>
    <r>
      <rPr>
        <sz val="10"/>
        <rFont val="Arial CE"/>
        <charset val="238"/>
      </rPr>
      <t xml:space="preserve">pod talno ploščo objekta DEA, z utrjevanjem v plasteh do
modula stisljivosti 80Mpa in planiranjem
površine s točnostjo + - 3,0 cm. </t>
    </r>
  </si>
  <si>
    <t>1. 2. 22.</t>
  </si>
  <si>
    <r>
      <rPr>
        <b/>
        <sz val="10"/>
        <rFont val="Arial CE"/>
        <charset val="238"/>
      </rPr>
      <t>Odvoz odvečnega materiala</t>
    </r>
    <r>
      <rPr>
        <sz val="10"/>
        <rFont val="Arial CE"/>
        <charset val="238"/>
      </rPr>
      <t xml:space="preserve"> v trajno deponijo. V kolikor ni drugače dogovorjeno z investitorjem, višek izkopanega materiala postane last izvajalca in ga je odstraniti iz gradbišča. Kvaliteta materiala je razvidna iz geološkega poročila.Odškodnino vključiti v ponudbeno ceno. Material je v raščenem stanju, brez izračuna humusa.
Deponija........................................................................................................................ km</t>
    </r>
  </si>
  <si>
    <t>1.2.23.</t>
  </si>
  <si>
    <r>
      <rPr>
        <b/>
        <sz val="10"/>
        <rFont val="Arial CE"/>
        <charset val="238"/>
      </rPr>
      <t xml:space="preserve">Izvedba zemeljskih del za TK in elektro povezavo zapornic z objektom.
</t>
    </r>
    <r>
      <rPr>
        <sz val="10"/>
        <rFont val="Arial CE"/>
        <charset val="238"/>
      </rPr>
      <t>Postavka zajema izkop jarka, planiranje, izvedbo posteljice z zasipom nad temenom min. 15 cm, ter zasip jarka z izkopanim materialom v v več plasteh do predpisane zbitosti.</t>
    </r>
  </si>
  <si>
    <t>1.2.24.</t>
  </si>
  <si>
    <r>
      <rPr>
        <b/>
        <sz val="10"/>
        <rFont val="Arial CE"/>
        <charset val="238"/>
      </rPr>
      <t>Sodelovanje geomehanika pri izvedbi</t>
    </r>
    <r>
      <rPr>
        <sz val="10"/>
        <rFont val="Arial CE"/>
        <charset val="238"/>
      </rPr>
      <t xml:space="preserve">.  </t>
    </r>
  </si>
  <si>
    <t>ur</t>
  </si>
  <si>
    <t>1.3.</t>
  </si>
  <si>
    <t>VOZIŠČNE KONSTRUKCIJE IN TLAKARSKA DELA</t>
  </si>
  <si>
    <t>1. 3. 1.</t>
  </si>
  <si>
    <r>
      <rPr>
        <b/>
        <sz val="10"/>
        <rFont val="Arial CE"/>
        <charset val="238"/>
      </rPr>
      <t>Fino planiranje planuma spodnjega ustroja</t>
    </r>
    <r>
      <rPr>
        <sz val="10"/>
        <rFont val="Arial CE"/>
        <charset val="238"/>
      </rPr>
      <t xml:space="preserve"> PSU s točnostjo ± 2 cm in 2% padcem proti odvodnjavanju in komprimiranjem do zahtevane zbitosti  Me ≥30 Mpa .</t>
    </r>
  </si>
  <si>
    <t>1. 3. 2.</t>
  </si>
  <si>
    <r>
      <rPr>
        <b/>
        <sz val="10"/>
        <rFont val="Arial CE"/>
        <charset val="238"/>
      </rPr>
      <t xml:space="preserve">Dobava in vgrajevanje tamponskega drobljenca </t>
    </r>
    <r>
      <rPr>
        <sz val="10"/>
        <rFont val="Arial CE"/>
        <charset val="238"/>
      </rPr>
      <t>D 32 vključno s komprimiranjem do zahtevane zbitosti Me &gt; 90 Mpa (cesta - parkirišče) in Me &gt; 80 Mpa (za hodnike za pešce)  in planiranjem površine s točnostjo ± 1 cm. Upoštevajo se obstoječi padci.  Tampon se vgradi v predpisani debelini 30cm (asfaltirane vozne površine. 25 cm (pločniki) in 30 cm (pod metličen beton).</t>
    </r>
  </si>
  <si>
    <t>1. 3. 3.</t>
  </si>
  <si>
    <r>
      <rPr>
        <b/>
        <sz val="10"/>
        <rFont val="Arial CE"/>
        <charset val="238"/>
      </rPr>
      <t xml:space="preserve">Dobava in kompletna vgraditev </t>
    </r>
    <r>
      <rPr>
        <sz val="10"/>
        <rFont val="Arial"/>
        <family val="2"/>
        <charset val="238"/>
      </rPr>
      <t>tipskih predfabriciranih betonskih robnikov 15/25 cm.V ceni je zajet transport, priprava temelja iz betona C12/15 ter zalivanje stikov s cementno malto. Robniki morajo ustrezati kriteriju izpostavljenosti betona XF4 in stopnji obrusa XB2</t>
    </r>
  </si>
  <si>
    <t>1. 3. 4.</t>
  </si>
  <si>
    <r>
      <rPr>
        <b/>
        <sz val="10"/>
        <rFont val="Arial CE"/>
        <charset val="238"/>
      </rPr>
      <t xml:space="preserve">Dobava in kompletna vgraditev </t>
    </r>
    <r>
      <rPr>
        <sz val="10"/>
        <rFont val="Arial"/>
        <family val="2"/>
        <charset val="238"/>
      </rPr>
      <t>tipskih predfabriciranih betonskih robnikov 5/20 cm.V ceni je zajet transport, priprava temelja iz betona C12/15 ter zalivanje stikov s cementno malto. Robniki morajo ustrezati kriteriju izpostavljenosti betona XF4 in stopnji obrusa XB2</t>
    </r>
  </si>
  <si>
    <t>1. 3. 5.</t>
  </si>
  <si>
    <r>
      <rPr>
        <b/>
        <sz val="10"/>
        <rFont val="Arial CE"/>
        <charset val="238"/>
      </rPr>
      <t>Dobava in kompletna strojna izdelava asfaltnih plasti</t>
    </r>
    <r>
      <rPr>
        <sz val="10"/>
        <rFont val="Arial CE"/>
        <charset val="238"/>
      </rPr>
      <t xml:space="preserve"> v projektiranih debelinah v skladu z veljavnimi predpisi in standardi:
- 3.0 cm bitumenski beton - BB 8 s (AC 8 surf B50/70,A3)
- 5.0 cm bitudrobir - BD 22 s ( AC base B50/70,A3)
Povozne površine, vključno s premazom stika obstoječi-novi asfalt.</t>
    </r>
  </si>
  <si>
    <t>1. 3. 6.</t>
  </si>
  <si>
    <r>
      <rPr>
        <b/>
        <sz val="10"/>
        <rFont val="Arial CE"/>
        <charset val="238"/>
      </rPr>
      <t xml:space="preserve">Dobava in kompletna strojna izdelava asfaltnih plasti </t>
    </r>
    <r>
      <rPr>
        <sz val="10"/>
        <rFont val="Arial CE"/>
        <charset val="238"/>
      </rPr>
      <t>v projektiranih debelinah v skladu z veljavnimi predpisi in standardi:
5,0 cm bitumenski beton BB 8ks 
(AC 8 surf B50/70, A4) 
Pohodne površine, vključno s premazom stika obstoječi-novi asfalt.</t>
    </r>
  </si>
  <si>
    <t>1. 3. 7.</t>
  </si>
  <si>
    <r>
      <rPr>
        <b/>
        <sz val="10"/>
        <rFont val="Arial CE"/>
        <charset val="238"/>
      </rPr>
      <t xml:space="preserve">Dobava in izvedba sloja podbetona C12/15 </t>
    </r>
    <r>
      <rPr>
        <sz val="10"/>
        <rFont val="Arial CE"/>
        <charset val="238"/>
      </rPr>
      <t>pod ploščo metličnega betona. Beton v vnaprej pripravljeno tamponsko podlago. Debelina sloja podbetona 8 cm. V ceni zajeti še dobavo in izvedbo bitumenskega pramaza na podbeton v skupni površini 595 m2.</t>
    </r>
  </si>
  <si>
    <t>1. 3. 8.</t>
  </si>
  <si>
    <r>
      <rPr>
        <b/>
        <sz val="10"/>
        <rFont val="Arial CE"/>
        <charset val="238"/>
      </rPr>
      <t>Dobava in izvedba tlaka iz metličenega betona  C25/30</t>
    </r>
    <r>
      <rPr>
        <sz val="10"/>
        <rFont val="Arial CE"/>
        <charset val="238"/>
      </rPr>
      <t>, dmax 16, v sledeči sestavi: povozna plošča v naklonu, debelina plošče 15cm, z dodatki proti soli in zmrzovanju, kvaliteta XC3.  V ploščo se vgradi 2x mreža Q385, min 3cm odmaknjena od sp. in zg. roba. Velikost polja max 25 m2, v ceni zajeti rezanje in zapolnitev dilatacijskih fug s trajnoelastičnim kitom za zunanje površine, vse po navodilih  v tehničnem listu proizvajalca. Skupna površina 595m2.</t>
    </r>
  </si>
  <si>
    <t>1. 3. 9.</t>
  </si>
  <si>
    <r>
      <rPr>
        <b/>
        <sz val="10"/>
        <rFont val="Arial CE"/>
        <charset val="238"/>
      </rPr>
      <t>Dobava in izvedba tlaka iz štokanega betona  C25/30</t>
    </r>
    <r>
      <rPr>
        <sz val="10"/>
        <rFont val="Arial CE"/>
        <charset val="238"/>
      </rPr>
      <t>, dmax 16, v sledeči sestavi: povozna plošča v naklonu, debelina plošče 15cm, z dodatki proti soli in zmrzovanju, kvaliteta XC3.  V ploščo se vgradi 2x mreža Q385, min 3cm odmaknjena od sp. in zg. roba. Velikost polja max 25 m2, v ceni zajeti rezanje in zapolnitev dilatacijskih fug s trajnoelastičnim kitom za zunanje površine, vse po navodilih  v tehničnem listu proizvajalca. Skupna površina 230 m2 nad temeljno ploščo objekta.</t>
    </r>
  </si>
  <si>
    <t>1. 3. 10.</t>
  </si>
  <si>
    <r>
      <rPr>
        <b/>
        <sz val="10"/>
        <rFont val="Arial CE"/>
        <charset val="238"/>
      </rPr>
      <t xml:space="preserve">Dobava in izvedba ločilnega otoka - elektronske zapornice. </t>
    </r>
    <r>
      <rPr>
        <sz val="10"/>
        <rFont val="Arial CE"/>
        <charset val="238"/>
      </rPr>
      <t xml:space="preserve"> Tlorisne dimenzije otoka  7.88x0.7m. Obod se izvede z betonskimi robniki 15/25, notranjost otoka se tlakuje z betonskimi tlakovci deb. 6 cm. V ceni je zajeto še priprava tamponske podlage in dobava in izvedba peščene podlage za polaganje betonskih tlakovcev. </t>
    </r>
  </si>
  <si>
    <t>VOZIŠČNE KONSTRUKCIJE  IN TLAKARSKA DELA</t>
  </si>
  <si>
    <t xml:space="preserve"> </t>
  </si>
  <si>
    <t>1.4.</t>
  </si>
  <si>
    <t>ODVODNJAVANJE</t>
  </si>
  <si>
    <r>
      <rPr>
        <b/>
        <sz val="10"/>
        <rFont val="Arial CE"/>
        <charset val="238"/>
      </rPr>
      <t xml:space="preserve">Opomba:
</t>
    </r>
    <r>
      <rPr>
        <sz val="10"/>
        <rFont val="Arial CE"/>
        <charset val="238"/>
      </rPr>
      <t xml:space="preserve">
Za vse kanale se vgradijo PVC cevi obodne togosti SN 8. Cevi se polagajo na peščeno posteljico, v primeru obbetona pa na betonsko posteljico.</t>
    </r>
  </si>
  <si>
    <t>1. 4. 1.</t>
  </si>
  <si>
    <r>
      <rPr>
        <b/>
        <sz val="10"/>
        <rFont val="Arial CE"/>
        <charset val="238"/>
      </rPr>
      <t>Zakoličba osi kanalizacije</t>
    </r>
    <r>
      <rPr>
        <sz val="10"/>
        <rFont val="Arial CE"/>
        <charset val="238"/>
      </rPr>
      <t xml:space="preserve"> z lesenimi količki 4 x 4 cm in obveznim dvojnim zavarovanjem točk.</t>
    </r>
  </si>
  <si>
    <t>1. 4. 2.</t>
  </si>
  <si>
    <r>
      <rPr>
        <b/>
        <sz val="10"/>
        <rFont val="Arial CE"/>
        <charset val="238"/>
      </rPr>
      <t xml:space="preserve">Postavitev prečnih profilov </t>
    </r>
    <r>
      <rPr>
        <sz val="10"/>
        <rFont val="Arial CE"/>
        <charset val="238"/>
      </rPr>
      <t>iz desk 2,5 x 20 x 350 cm na lesenih količkih 8 x 8 x 250 cm</t>
    </r>
  </si>
  <si>
    <t>1. 4. 3.</t>
  </si>
  <si>
    <r>
      <rPr>
        <b/>
        <sz val="10"/>
        <rFont val="Arial CE"/>
        <charset val="238"/>
      </rPr>
      <t>Dobava in polaganje meteorne kanalizacije iz PVC cevi obodne togosti SN8 in premera fi 200 mm,</t>
    </r>
    <r>
      <rPr>
        <sz val="10"/>
        <rFont val="Arial CE"/>
        <charset val="238"/>
      </rPr>
      <t xml:space="preserve">  položenih v vnaprej pripravljeno peščeno posteljico . V c.e.m.  vključiti  izvedbo priključka cevi na cev oz. jašek, ves tesnilni material in fazonske kose. </t>
    </r>
  </si>
  <si>
    <t>1. 4. 4.</t>
  </si>
  <si>
    <r>
      <rPr>
        <b/>
        <sz val="10"/>
        <rFont val="Arial CE"/>
        <charset val="238"/>
      </rPr>
      <t>Dobava in polaganje meteorne kanalizacije iz PVC cevi obodne togosti SN8 in premera fi 160 mm,</t>
    </r>
    <r>
      <rPr>
        <sz val="10"/>
        <rFont val="Arial CE"/>
        <charset val="238"/>
      </rPr>
      <t xml:space="preserve">  položenih v vnaprej pripravljeno peščeno posteljico. V c.e.m.  vključiti  izvedbo priključka cevi na cev oz. jašek, ves tesnilni material in fazonske kose. </t>
    </r>
  </si>
  <si>
    <t>1. 4. 5.</t>
  </si>
  <si>
    <r>
      <rPr>
        <b/>
        <sz val="10"/>
        <rFont val="Arial"/>
        <family val="2"/>
        <charset val="238"/>
      </rPr>
      <t>Nabava revizijskih jaškov DN 800 iz PE mariala</t>
    </r>
    <r>
      <rPr>
        <sz val="10"/>
        <rFont val="Arial"/>
        <family val="2"/>
        <charset val="238"/>
      </rPr>
      <t>. V ceni zajeti: -dobava in montaža PE jaška DN 800, s konusno odprtino DN 625, dobava in izvedba zasipa z gramoznim materialom 0-32 v širini 50 cm okrog jaška, nabijanje v plasteh po 30 cm do zgostitve zgostitve 97% Procterju, - dobava in montaža pokrova po standardu SIST-EN 124 razred C 250 .  V ceni je zajeto tudi  dobava in montaža nosilnega betonskega prstana . Kanalski pokrov DN600, nosilnosti C250, nodularna litina ISO 1083, avtomatski zaklep in protihrupi vložek, z odprtinami - meteorna kanalizacija.</t>
    </r>
  </si>
  <si>
    <t>globine do 1,0 m</t>
  </si>
  <si>
    <t>globine do 2,0 m</t>
  </si>
  <si>
    <t>1. 4. 6.</t>
  </si>
  <si>
    <r>
      <rPr>
        <b/>
        <sz val="10"/>
        <rFont val="Arial CE"/>
        <charset val="238"/>
      </rPr>
      <t>Kompletna dobava in vgraditev tipskih peskolovcev</t>
    </r>
    <r>
      <rPr>
        <sz val="10"/>
        <rFont val="Arial CE"/>
        <charset val="238"/>
      </rPr>
      <t xml:space="preserve"> z LTŽ povoznim pokrovom razred C250 in nodularne litine ISO 1083. Peskolov je iz PE materiala DN 400, globine 1,50m, kota iztoka na globini 1,0 m. Upošteva se ves potreben material in delo za izvedbo.  Vezna cev upoštevana pri kanalizaciji.  </t>
    </r>
  </si>
  <si>
    <t>1. 4. 7.</t>
  </si>
  <si>
    <r>
      <rPr>
        <b/>
        <sz val="10"/>
        <rFont val="Arial CE"/>
        <charset val="238"/>
      </rPr>
      <t>Kompletna dobava in vgradnja tipskega koalescentnega usedalnika z lovilcem olj, q=15 l/s .</t>
    </r>
    <r>
      <rPr>
        <sz val="10"/>
        <rFont val="Arial"/>
        <family val="2"/>
        <charset val="238"/>
      </rPr>
      <t>Lovilec olj mora obratovati skladno z zahtevami tehnične specifikacije pr. EN 858 – 1,2 (Ur. List RS št. 10/1999).  V ceni je zajet ves material. Vgradnja se izvede po navodilih proizvajalca. LT</t>
    </r>
    <r>
      <rPr>
        <sz val="10"/>
        <rFont val="Arial CE"/>
        <charset val="238"/>
      </rPr>
      <t>Ž p</t>
    </r>
    <r>
      <rPr>
        <sz val="10"/>
        <rFont val="Arial"/>
        <family val="2"/>
        <charset val="238"/>
      </rPr>
      <t>okrov DN600, nosilnosti C250  iz nodularne litine ISO 1083.</t>
    </r>
  </si>
  <si>
    <t>1. 4. 8.</t>
  </si>
  <si>
    <r>
      <rPr>
        <b/>
        <sz val="10"/>
        <rFont val="Arial CE"/>
        <charset val="238"/>
      </rPr>
      <t xml:space="preserve">Dobava in polaganje ponikovalnih blokov za meteorno vodo iz strešin in utrjenih površin.
</t>
    </r>
    <r>
      <rPr>
        <sz val="10"/>
        <rFont val="Arial CE"/>
        <charset val="238"/>
      </rPr>
      <t xml:space="preserve">Za ponikanje meteornih voda je predviden sistem ponikanja z ponikalnimi bloki. Pri izračunu potrebnega števila ponikalnih blokov so bili upoštevani D-RAINTANK ponikalni bloki. Kota ponikanja je na globini cca 2.0 m od kote terena, vključno z veznimi cevmi. </t>
    </r>
  </si>
  <si>
    <t>Bloki s priključkom:</t>
  </si>
  <si>
    <t>Ponikalni bloki:</t>
  </si>
  <si>
    <t>1. 4. 9.</t>
  </si>
  <si>
    <r>
      <rPr>
        <b/>
        <sz val="10"/>
        <rFont val="Arial"/>
        <family val="2"/>
        <charset val="238"/>
      </rPr>
      <t>Kompletna dobava in vgraditev tipskega linijskega požiralnika</t>
    </r>
    <r>
      <rPr>
        <sz val="10"/>
        <rFont val="Arial"/>
        <family val="2"/>
        <charset val="238"/>
      </rPr>
      <t xml:space="preserve"> z LTŽ povozno rešetko C 250 iz nodularne litine ISO 1083, zaklep, protihrupni vložek.   Kot npr. Hauraton tip  FaserfixKS 150 ali ACOdrain tip ACO Multiline V150. V cem upoštevati vse sestavne elemente linijskega požiralnika v skladu z navodili proizvajalca (zaključne stene 6 kom, tipski element peskolova 6 kom, iztoki DN 150 6 kom).  Upošteva se ves potreben material in delo za izvedbo.  Vezna cev upoštevana pri kanalizaciji.</t>
    </r>
  </si>
  <si>
    <t>1. 4. 10.</t>
  </si>
  <si>
    <r>
      <rPr>
        <b/>
        <sz val="10"/>
        <rFont val="Arial"/>
        <family val="2"/>
        <charset val="238"/>
      </rPr>
      <t>Kompletna dobava in vgraditev tipskega točkovnega požiralnika</t>
    </r>
    <r>
      <rPr>
        <sz val="10"/>
        <rFont val="Arial"/>
        <family val="2"/>
        <charset val="238"/>
      </rPr>
      <t xml:space="preserve"> z LTŽ povozno rešetko razred C250 iz nodularne litine ISO 1083. Požiralnik je iz PE materiala DN 400, globine 1,50m, kota iztoka na globini 1,0 m. Upošteva se ves potreben material in delo za izvedbo.  Vezna cev upoštevana pri kanalizaciji. </t>
    </r>
  </si>
  <si>
    <t>1. 4. 11.</t>
  </si>
  <si>
    <r>
      <rPr>
        <b/>
        <sz val="10"/>
        <rFont val="Arial"/>
        <family val="2"/>
        <charset val="238"/>
      </rPr>
      <t>Izvedba zaščite</t>
    </r>
    <r>
      <rPr>
        <sz val="10"/>
        <rFont val="Arial"/>
        <family val="2"/>
        <charset val="238"/>
      </rPr>
      <t xml:space="preserve"> novopoloženih kanalzacijskih cevi pod talno ploščo objekta in pri križanju med sabo: 
- fekalni kanal 2, cev fi 160 -  pod talno ploščo  (obbetoniranje) 34 m1 ,
- meteorni kanal 1, cev fi 160 -  pod talno ploščo  (obbetoniranje) 8 m1,
- križanje met. kanal - fek. kanal (obbetoniranje) 4 kom,
- križanje met. kanal - met. kanal (obbetoniranje) 1 kom ,
- križanje met. kanal - elektro vod (obbetoniranje) 1 kom ,
- križanje fek. kanal - elektro vod (obbetoniranje) 1 kom ,
- elektro vod , instalacije zapornice -  pod talno ploščo  (zaščitna cev DN100) 16 m1,</t>
    </r>
  </si>
  <si>
    <t>1. 4. 12.</t>
  </si>
  <si>
    <t>Preizkus vodotesnosti kanalizacije.</t>
  </si>
  <si>
    <t>1. 4. 13.</t>
  </si>
  <si>
    <t>Geodetski posnetek izvedene meteorne kanalizacije.</t>
  </si>
  <si>
    <t>1.5.</t>
  </si>
  <si>
    <t>FEKALNA KANALIZACIJA</t>
  </si>
  <si>
    <t>1. 5. 1.</t>
  </si>
  <si>
    <r>
      <rPr>
        <b/>
        <sz val="10"/>
        <rFont val="Arial CE"/>
        <charset val="238"/>
      </rPr>
      <t xml:space="preserve">Zakoličba osi kanalizacije </t>
    </r>
    <r>
      <rPr>
        <sz val="10"/>
        <rFont val="Arial CE"/>
        <charset val="238"/>
      </rPr>
      <t>z lesenimi količki 4 x 4 cm in obveznim dvojnim zavarovanjem točk.</t>
    </r>
  </si>
  <si>
    <t>1. 5. 2.</t>
  </si>
  <si>
    <r>
      <rPr>
        <b/>
        <sz val="10"/>
        <rFont val="Arial CE"/>
        <charset val="238"/>
      </rPr>
      <t>Postavitev prečnih profilov</t>
    </r>
    <r>
      <rPr>
        <sz val="10"/>
        <rFont val="Arial CE"/>
        <charset val="238"/>
      </rPr>
      <t xml:space="preserve"> iz desk 2,5 x 20 x 350 cm na lesenih količkih 8 x 8 x 250 cm</t>
    </r>
  </si>
  <si>
    <t>1. 5. 3.</t>
  </si>
  <si>
    <r>
      <rPr>
        <b/>
        <sz val="10"/>
        <rFont val="Arial CE"/>
        <charset val="238"/>
      </rPr>
      <t>Dobava in polaganje fekalne kanalizacije iz PVC cevi obodne togosti SN8 in premera fi 160 mm,</t>
    </r>
    <r>
      <rPr>
        <sz val="10"/>
        <rFont val="Arial CE"/>
        <charset val="238"/>
      </rPr>
      <t xml:space="preserve">  položenih v vnaprej pripravljeno peščeno posteljico , vključno z izvedbo priključka cevi na cev oz. jašek, kar je zajeti v c.e.m.</t>
    </r>
  </si>
  <si>
    <t>1. 5. 4.</t>
  </si>
  <si>
    <r>
      <rPr>
        <b/>
        <sz val="10"/>
        <rFont val="Arial CE"/>
        <charset val="238"/>
      </rPr>
      <t>Dobava in polaganje fekalne kanalizacije iz PVC cevi obodne togosti SN8 in premera fi 200 mm,</t>
    </r>
    <r>
      <rPr>
        <sz val="10"/>
        <rFont val="Arial CE"/>
        <charset val="238"/>
      </rPr>
      <t xml:space="preserve">  položenih v vnaprej pripravljeno peščeno posteljico , vključno z izvedbo priključka cevi na cev oz. jašek, kar je zajeti v c.e.m.</t>
    </r>
  </si>
  <si>
    <t>1. 5. 5.</t>
  </si>
  <si>
    <r>
      <rPr>
        <b/>
        <sz val="10"/>
        <rFont val="Arial"/>
        <family val="2"/>
        <charset val="238"/>
      </rPr>
      <t>Nabava revizijskih jaškov DN 800 iz PE mariala</t>
    </r>
    <r>
      <rPr>
        <sz val="10"/>
        <rFont val="Arial"/>
        <family val="2"/>
        <charset val="238"/>
      </rPr>
      <t>. V ceni zajeti: -dobava in montaža PE jaška DN 800, s konusno odprtino DN 625, dobava in izvedba zasipa z gramoznim materialom 0-32 v širini 50 cm okrog jaška, nabijanje v plasteh po 30 cm do zgostitve zgostitve 97% Procterju, - dobava in montaža pokrova po standardu SIST-EN 124 razred C 250 .  V ceni je zajeto tudi  dobava in montaža nosilnega betonskega prstana . Kanalski pokrov DN600, nosilnosti C250, nodularna litina ISO 1083, avtomatski zaklep in protihrupi vložek, brez odprtin - fekalna kanalizacija.</t>
    </r>
  </si>
  <si>
    <t>globine do 1 m</t>
  </si>
  <si>
    <t>1. 5. 6.</t>
  </si>
  <si>
    <r>
      <rPr>
        <b/>
        <sz val="10"/>
        <rFont val="Arial"/>
        <family val="2"/>
        <charset val="238"/>
      </rPr>
      <t>Nabava revizijskih jaškov DN1000 iz PE mariala</t>
    </r>
    <r>
      <rPr>
        <sz val="10"/>
        <rFont val="Arial"/>
        <family val="2"/>
        <charset val="238"/>
      </rPr>
      <t>. V ceni zajeti: -dobava in montaža PE jaška DN 1000, s konusno odprtino DN 625, dobava in izvedba zasipa z gramoznim materialom 0-32 v širini 50 cm okrog jaška, nabijanje v plasteh po 30 cm do zgostitve zgostitve 97% Procterju, - dobava in montaža pokrova po standardu SIST-EN 124 razred C 250 .  V ceni je zajeto tudi  dobava in montaža nosilnega betonskega prstana . Kanalski pokrov DN600, nosilnosti C250, nodularna litina ISO 1083, avtomatski zaklep in protihrupi vložek, brez odprtin - fekalna kanalizacija.</t>
    </r>
  </si>
  <si>
    <t>1. 5. 7.</t>
  </si>
  <si>
    <r>
      <rPr>
        <b/>
        <sz val="10"/>
        <rFont val="Arial CE"/>
        <charset val="238"/>
      </rPr>
      <t xml:space="preserve">Dobava in izvedba priklopa kanalizacije na obstoječi kanal, </t>
    </r>
    <r>
      <rPr>
        <sz val="10"/>
        <rFont val="Arial CE"/>
        <charset val="238"/>
      </rPr>
      <t>z vsem materialom in deli za izvedbo. V ceni je zajeto prebijanje stene kanala, polaganje cevi in obbetoniranje odprtine z betonom po celi debelini obstoječe kanalizacijske cevi. Vsi preboji morajo se izvesti z navrtavo in gumi tesnili.</t>
    </r>
  </si>
  <si>
    <t>1. 5. 8.</t>
  </si>
  <si>
    <r>
      <rPr>
        <b/>
        <sz val="10"/>
        <rFont val="Arial CE"/>
        <charset val="238"/>
      </rPr>
      <t xml:space="preserve">Zaščita obstoječih  vodov ob novem priključku na Grablovičevo ulico. </t>
    </r>
    <r>
      <rPr>
        <sz val="10"/>
        <rFont val="Arial CE"/>
        <charset val="238"/>
      </rPr>
      <t xml:space="preserve">Postavka zajema ročni izkop do globine voda, zaščito (obbetoniranje) obstoječih  vodov po celi dolžini izkopa in zasip jarka z izkopanim materialom  v več plasteh do predpisane zbitosti. Stopnja zbitosti 97% po SPP. </t>
    </r>
  </si>
  <si>
    <t>1. 5. 9.</t>
  </si>
  <si>
    <t>1. 5. 10.</t>
  </si>
  <si>
    <t>Geodetski posnetek izvedene fekalne kanalizacije.</t>
  </si>
  <si>
    <t>1.6.</t>
  </si>
  <si>
    <t>GRADBENA IN OBRTNIŠKA DELA</t>
  </si>
  <si>
    <t>1. 6. 1.</t>
  </si>
  <si>
    <r>
      <rPr>
        <b/>
        <sz val="10"/>
        <rFont val="Arial CE"/>
        <charset val="238"/>
      </rPr>
      <t xml:space="preserve">Kompletna izdelava AB talne plošče pod prestavljeno nadstrešnico. </t>
    </r>
    <r>
      <rPr>
        <sz val="10"/>
        <rFont val="Arial CE"/>
        <charset val="238"/>
      </rPr>
      <t>Tlorisna dimenzija 8.13x3.17m, debelina plošče 20 cm (5.15 m3), obrobni temelj dimenzije 20/80/ cm in dolžine=22.6m (3.60 m3). V ceni zajeti še izvedbo tamponske podlage v debelini 20 cm(5.15 m3). Beton kvalitete C25/30,(9 m3), armatura S500 (437.5kg - upoštevano 50kg/m3 betona). Opaž 41m2.</t>
    </r>
  </si>
  <si>
    <t>1. 6. 2.</t>
  </si>
  <si>
    <r>
      <rPr>
        <b/>
        <sz val="10"/>
        <rFont val="Arial CE"/>
        <charset val="238"/>
      </rPr>
      <t>Kompletna izdelava AB talne plošče pod prestavljeim DEA.</t>
    </r>
    <r>
      <rPr>
        <sz val="10"/>
        <rFont val="Arial CE"/>
        <charset val="238"/>
      </rPr>
      <t xml:space="preserve"> Tlorisna dimenzija 5.3x2.95m, debelina plošče 20 cm (3.15 m3), obrobni temelj dimenzije 20/80 cm (L=16.5m). V ceni zajeti še izvedbo tamponske podlage v debelini 20 cm(2.65 m3). Beton kvalitete C25/30,(9 m3), armatura S500 (417.5kg - upoštevano 50kg/m3 betona). Opaž 30m2.</t>
    </r>
  </si>
  <si>
    <t>1. 6. 3.</t>
  </si>
  <si>
    <r>
      <rPr>
        <b/>
        <sz val="10"/>
        <rFont val="Arial"/>
        <family val="2"/>
        <charset val="238"/>
      </rPr>
      <t xml:space="preserve">Dobava in polaganje sivih betonskih tlakovcev, debeline 7cm, kombinacija pravokotnih ter kvadratnih oblik različnih veliksoti. Z ravnimi, rahlo posneti robovi, </t>
    </r>
    <r>
      <rPr>
        <sz val="10"/>
        <rFont val="Arial"/>
        <family val="2"/>
        <charset val="238"/>
      </rPr>
      <t xml:space="preserve">tip po izbiri arhitekta. Polaganje v vnaprej pripravljeno peščeno podlago, v ceni zajeti ves potrebni material za polaganje in pritrditev. </t>
    </r>
  </si>
  <si>
    <t>1. 6. 4.</t>
  </si>
  <si>
    <t>1. 7.</t>
  </si>
  <si>
    <t>ZAKLJUČNA DELA</t>
  </si>
  <si>
    <t>1. 7. 1.</t>
  </si>
  <si>
    <r>
      <rPr>
        <b/>
        <sz val="10"/>
        <rFont val="Arial CE"/>
        <charset val="238"/>
      </rPr>
      <t xml:space="preserve">Barvanje talnih označb </t>
    </r>
    <r>
      <rPr>
        <sz val="10"/>
        <rFont val="Arial"/>
        <family val="2"/>
        <charset val="238"/>
      </rPr>
      <t>z večkomponentno belo barvo (parkirne in vozne površine) . Širina črte je 10cm.</t>
    </r>
  </si>
  <si>
    <t>V - 47.2 zaznamovanje mesta za parkiranje</t>
  </si>
  <si>
    <t>m</t>
  </si>
  <si>
    <t>V - 9 neprekinjena črta</t>
  </si>
  <si>
    <t>V - 16 prehod za peščce širine 3,0 m</t>
  </si>
  <si>
    <t>1. 7. 2.</t>
  </si>
  <si>
    <r>
      <rPr>
        <b/>
        <sz val="10"/>
        <rFont val="Arial CE"/>
        <charset val="238"/>
      </rPr>
      <t xml:space="preserve">Barvanje talnih označb </t>
    </r>
    <r>
      <rPr>
        <sz val="10"/>
        <rFont val="Arial"/>
        <family val="2"/>
        <charset val="238"/>
      </rPr>
      <t>z večkomponentno  rumeno barvo parkirna mesta za invalide</t>
    </r>
  </si>
  <si>
    <t>1. 7. 3.</t>
  </si>
  <si>
    <r>
      <rPr>
        <b/>
        <sz val="10"/>
        <rFont val="Arial CE"/>
        <charset val="238"/>
      </rPr>
      <t>Talna oznala za gasilna vozila,</t>
    </r>
    <r>
      <rPr>
        <sz val="10"/>
        <rFont val="Arial CE"/>
        <charset val="238"/>
      </rPr>
      <t xml:space="preserve"> dimnezije 10 m x 6 m.</t>
    </r>
  </si>
  <si>
    <t>1. 7. 4.</t>
  </si>
  <si>
    <r>
      <rPr>
        <b/>
        <sz val="10"/>
        <rFont val="Arial CE"/>
        <charset val="238"/>
      </rPr>
      <t xml:space="preserve">Kompletna dobava in postavitev prometnega znaka </t>
    </r>
    <r>
      <rPr>
        <sz val="10"/>
        <rFont val="Arial"/>
        <family val="2"/>
        <charset val="238"/>
      </rPr>
      <t>iz alu pločevine, z odsevno folijo tip II. Znak stoji na jeklenem drogu (stebričku) fi 64 mm, višine 2,50m na betonskem temelju fi 40 cm. Stranice prometnih znakov so 600mm, okrogli prometni znaki so premera D=600mm.</t>
    </r>
  </si>
  <si>
    <t>znak za invalide  IV-10</t>
  </si>
  <si>
    <t>znak II-2</t>
  </si>
  <si>
    <t>znak II-45.1</t>
  </si>
  <si>
    <t>1. 7. 5.</t>
  </si>
  <si>
    <r>
      <rPr>
        <b/>
        <sz val="10"/>
        <rFont val="Arial CE"/>
        <charset val="238"/>
      </rPr>
      <t xml:space="preserve">Dobava in motaža tipskih stojal za kolesa </t>
    </r>
    <r>
      <rPr>
        <sz val="10"/>
        <rFont val="Arial CE"/>
        <charset val="238"/>
      </rPr>
      <t>. Kapaciteta stojal 3 x10 koles. Tip stojala po izbiri arhitekta.</t>
    </r>
  </si>
  <si>
    <t>1. 7. 6.</t>
  </si>
  <si>
    <r>
      <rPr>
        <b/>
        <sz val="10"/>
        <rFont val="Arial CE"/>
        <charset val="238"/>
      </rPr>
      <t xml:space="preserve">Čiščenje gradbišča </t>
    </r>
    <r>
      <rPr>
        <sz val="10"/>
        <rFont val="Arial CE"/>
        <charset val="238"/>
      </rPr>
      <t>po končanih delih</t>
    </r>
  </si>
  <si>
    <r>
      <t>Dobava in vgradnja elektronskih kontrolnih ramp</t>
    </r>
    <r>
      <rPr>
        <sz val="10"/>
        <rFont val="Arial CE"/>
        <charset val="238"/>
      </rPr>
      <t xml:space="preserve"> do 3m, vključno z avtomatom za kontrolo vhoda in izhoda. V ceno je potrebno zajeti tudi kontrolne zanke.  
Opomba: Odpiranje zapornice z obstoječimi karticami uporabnika UKC Lj (Četrta pot d.o.o.).
V postavki mora biti zajeto vse potrebno za funkcionalno delovanje zapornice – čitalci, domofon, gumb za priklic, programska oprema, povezava z CNS, povezavo s sprejemom in tajništvom, krmiljenje, krmilna omarica, vse v kompletu. Upoštevat avtomatsko dvigovanje zaporne rampe ob izhodu na osnovi kontrolne zanke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</si>
</sst>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0"/>
      <name val="Arial CE"/>
      <charset val="238"/>
    </font>
    <font>
      <b/>
      <sz val="12"/>
      <name val="Arial CE"/>
      <charset val="238"/>
    </font>
    <font>
      <sz val="11"/>
      <name val="Arial CE"/>
      <charset val="238"/>
    </font>
    <font>
      <b/>
      <sz val="10"/>
      <name val="Arial CE"/>
      <charset val="238"/>
    </font>
    <font>
      <sz val="12"/>
      <name val="Arial CE"/>
      <charset val="238"/>
    </font>
    <font>
      <sz val="10"/>
      <color rgb="FFFF0000"/>
      <name val="Arial CE"/>
      <charset val="238"/>
    </font>
    <font>
      <b/>
      <sz val="10"/>
      <color rgb="FFFF0000"/>
      <name val="Arial CE"/>
      <charset val="238"/>
    </font>
    <font>
      <b/>
      <sz val="10"/>
      <name val="Arial"/>
      <family val="2"/>
      <charset val="238"/>
    </font>
    <font>
      <b/>
      <sz val="12"/>
      <color rgb="FFFF0000"/>
      <name val="Arial CE"/>
      <charset val="238"/>
    </font>
    <font>
      <sz val="11"/>
      <color rgb="FFFF0000"/>
      <name val="Arial CE"/>
      <charset val="238"/>
    </font>
    <font>
      <sz val="9"/>
      <name val="Arial CE"/>
      <charset val="238"/>
    </font>
    <font>
      <b/>
      <u/>
      <sz val="12"/>
      <name val="Arial CE"/>
      <charset val="238"/>
    </font>
    <font>
      <b/>
      <u/>
      <sz val="14"/>
      <name val="Arial CE"/>
      <charset val="238"/>
    </font>
    <font>
      <b/>
      <sz val="14"/>
      <name val="Arial CE"/>
      <charset val="238"/>
    </font>
    <font>
      <b/>
      <sz val="16"/>
      <name val="Arial CE"/>
      <charset val="238"/>
    </font>
    <font>
      <sz val="10"/>
      <name val="Arial"/>
      <family val="2"/>
      <charset val="238"/>
    </font>
    <font>
      <sz val="10"/>
      <color indexed="55"/>
      <name val="Arial CE"/>
      <charset val="238"/>
    </font>
    <font>
      <sz val="10"/>
      <color indexed="22"/>
      <name val="Arial CE"/>
      <charset val="238"/>
    </font>
    <font>
      <sz val="12"/>
      <color rgb="FFC0C0C0"/>
      <name val="Arial CE"/>
      <charset val="238"/>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theme="0" tint="-0.24994659260841701"/>
      </left>
      <right/>
      <top/>
      <bottom/>
      <diagonal/>
    </border>
    <border>
      <left/>
      <right/>
      <top style="thin">
        <color indexed="22"/>
      </top>
      <bottom/>
      <diagonal/>
    </border>
    <border>
      <left/>
      <right style="thin">
        <color indexed="22"/>
      </right>
      <top style="thin">
        <color indexed="22"/>
      </top>
      <bottom/>
      <diagonal/>
    </border>
    <border>
      <left style="thin">
        <color indexed="22"/>
      </left>
      <right/>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22"/>
      </left>
      <right/>
      <top style="thin">
        <color indexed="22"/>
      </top>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style="thin">
        <color indexed="22"/>
      </left>
      <right style="thin">
        <color indexed="22"/>
      </right>
      <top style="thin">
        <color auto="1"/>
      </top>
      <bottom style="thin">
        <color auto="1"/>
      </bottom>
      <diagonal/>
    </border>
    <border>
      <left style="thin">
        <color indexed="22"/>
      </left>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n">
        <color indexed="22"/>
      </bottom>
      <diagonal/>
    </border>
    <border>
      <left style="thin">
        <color indexed="22"/>
      </left>
      <right style="thin">
        <color indexed="22"/>
      </right>
      <top style="thin">
        <color indexed="22"/>
      </top>
      <bottom/>
      <diagonal/>
    </border>
    <border>
      <left/>
      <right/>
      <top/>
      <bottom style="thin">
        <color indexed="55"/>
      </bottom>
      <diagonal/>
    </border>
    <border>
      <left/>
      <right/>
      <top/>
      <bottom style="thin">
        <color indexed="23"/>
      </bottom>
      <diagonal/>
    </border>
    <border>
      <left/>
      <right/>
      <top style="thin">
        <color indexed="23"/>
      </top>
      <bottom/>
      <diagonal/>
    </border>
    <border>
      <left/>
      <right/>
      <top/>
      <bottom style="double">
        <color indexed="55"/>
      </bottom>
      <diagonal/>
    </border>
    <border>
      <left/>
      <right/>
      <top/>
      <bottom style="double">
        <color auto="1"/>
      </bottom>
      <diagonal/>
    </border>
  </borders>
  <cellStyleXfs count="1">
    <xf numFmtId="0" fontId="0" fillId="0" borderId="0"/>
  </cellStyleXfs>
  <cellXfs count="163">
    <xf numFmtId="0" fontId="0" fillId="0" borderId="0" xfId="0"/>
    <xf numFmtId="0" fontId="0" fillId="0" borderId="0" xfId="0" applyFill="1"/>
    <xf numFmtId="49" fontId="1" fillId="0" borderId="1" xfId="0" applyNumberFormat="1" applyFont="1" applyFill="1" applyBorder="1" applyAlignment="1">
      <alignment vertical="center"/>
    </xf>
    <xf numFmtId="2" fontId="1" fillId="0" borderId="1" xfId="0" applyNumberFormat="1" applyFont="1" applyFill="1" applyBorder="1" applyAlignment="1">
      <alignment vertical="center"/>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right" vertical="center"/>
    </xf>
    <xf numFmtId="49" fontId="3" fillId="0" borderId="2" xfId="0" applyNumberFormat="1" applyFont="1" applyFill="1" applyBorder="1" applyAlignment="1">
      <alignment horizontal="left" vertical="top"/>
    </xf>
    <xf numFmtId="2" fontId="3" fillId="0" borderId="3" xfId="0" applyNumberFormat="1" applyFont="1" applyFill="1" applyBorder="1" applyAlignment="1">
      <alignment horizontal="left" vertical="top" wrapText="1"/>
    </xf>
    <xf numFmtId="4" fontId="0" fillId="0" borderId="4" xfId="0" applyNumberFormat="1" applyFill="1" applyBorder="1" applyAlignment="1">
      <alignment vertical="top"/>
    </xf>
    <xf numFmtId="4" fontId="0" fillId="0" borderId="5" xfId="0" applyNumberFormat="1" applyFill="1" applyBorder="1" applyAlignment="1">
      <alignment vertical="top"/>
    </xf>
    <xf numFmtId="49" fontId="3" fillId="0" borderId="6" xfId="0" applyNumberFormat="1" applyFont="1" applyFill="1" applyBorder="1" applyAlignment="1">
      <alignment horizontal="left" vertical="top"/>
    </xf>
    <xf numFmtId="2" fontId="3" fillId="0" borderId="2" xfId="0" applyNumberFormat="1" applyFont="1" applyFill="1" applyBorder="1" applyAlignment="1">
      <alignment horizontal="left" vertical="justify" wrapText="1"/>
    </xf>
    <xf numFmtId="0" fontId="0" fillId="0" borderId="7" xfId="0" applyFill="1" applyBorder="1" applyAlignment="1"/>
    <xf numFmtId="0" fontId="0" fillId="0" borderId="8" xfId="0" applyFill="1" applyBorder="1" applyAlignment="1"/>
    <xf numFmtId="49" fontId="3" fillId="0" borderId="9" xfId="0" applyNumberFormat="1" applyFont="1" applyFill="1" applyBorder="1" applyAlignment="1">
      <alignment horizontal="left" vertical="top"/>
    </xf>
    <xf numFmtId="4" fontId="0" fillId="0" borderId="10" xfId="0" applyNumberFormat="1" applyFill="1" applyBorder="1" applyAlignment="1">
      <alignment vertical="center"/>
    </xf>
    <xf numFmtId="4" fontId="0" fillId="0" borderId="5" xfId="0" applyNumberFormat="1" applyFill="1" applyBorder="1" applyAlignment="1">
      <alignment horizontal="center" vertical="center"/>
    </xf>
    <xf numFmtId="2" fontId="3" fillId="0" borderId="12" xfId="0" applyNumberFormat="1" applyFont="1" applyFill="1" applyBorder="1" applyAlignment="1">
      <alignment horizontal="left" vertical="justify" wrapText="1"/>
    </xf>
    <xf numFmtId="49" fontId="3" fillId="0" borderId="13" xfId="0" applyNumberFormat="1" applyFont="1" applyFill="1" applyBorder="1" applyAlignment="1">
      <alignment horizontal="left" vertical="top"/>
    </xf>
    <xf numFmtId="2" fontId="0" fillId="0" borderId="4" xfId="0" applyNumberFormat="1" applyFont="1" applyFill="1" applyBorder="1" applyAlignment="1">
      <alignment horizontal="right" vertical="center"/>
    </xf>
    <xf numFmtId="4" fontId="0" fillId="0" borderId="4" xfId="0" applyNumberFormat="1" applyFill="1" applyBorder="1" applyAlignment="1">
      <alignment vertical="center"/>
    </xf>
    <xf numFmtId="4" fontId="0" fillId="0" borderId="14" xfId="0" applyNumberFormat="1" applyFill="1" applyBorder="1" applyAlignment="1">
      <alignment vertical="center"/>
    </xf>
    <xf numFmtId="49" fontId="3" fillId="0" borderId="12" xfId="0" applyNumberFormat="1" applyFont="1" applyFill="1" applyBorder="1" applyAlignment="1">
      <alignment horizontal="left" vertical="top"/>
    </xf>
    <xf numFmtId="2" fontId="3" fillId="0" borderId="9" xfId="0" applyNumberFormat="1" applyFont="1" applyFill="1" applyBorder="1" applyAlignment="1">
      <alignment horizontal="left" vertical="justify" wrapText="1"/>
    </xf>
    <xf numFmtId="2" fontId="3" fillId="0" borderId="11" xfId="0" applyNumberFormat="1" applyFont="1" applyFill="1" applyBorder="1" applyAlignment="1">
      <alignment horizontal="left" vertical="justify" wrapText="1"/>
    </xf>
    <xf numFmtId="4" fontId="0" fillId="0" borderId="11" xfId="0" applyNumberFormat="1" applyFill="1" applyBorder="1" applyAlignment="1">
      <alignment vertical="top"/>
    </xf>
    <xf numFmtId="49" fontId="3" fillId="0" borderId="0" xfId="0" applyNumberFormat="1" applyFont="1" applyFill="1" applyBorder="1" applyAlignment="1">
      <alignment horizontal="left" vertical="top"/>
    </xf>
    <xf numFmtId="2" fontId="0" fillId="0" borderId="0" xfId="0" applyNumberFormat="1" applyFont="1" applyFill="1" applyBorder="1" applyAlignment="1">
      <alignment horizontal="right" vertical="center"/>
    </xf>
    <xf numFmtId="4" fontId="0" fillId="0" borderId="0" xfId="0" applyNumberFormat="1" applyFill="1" applyBorder="1" applyAlignment="1">
      <alignment vertical="center"/>
    </xf>
    <xf numFmtId="4" fontId="0" fillId="0" borderId="0" xfId="0" applyNumberFormat="1" applyFill="1" applyBorder="1" applyAlignment="1">
      <alignment horizontal="center" vertical="center"/>
    </xf>
    <xf numFmtId="49" fontId="1" fillId="0" borderId="1" xfId="0" applyNumberFormat="1" applyFont="1" applyFill="1" applyBorder="1" applyAlignment="1">
      <alignment horizontal="left" vertical="center"/>
    </xf>
    <xf numFmtId="4" fontId="1" fillId="0" borderId="17" xfId="0" applyNumberFormat="1" applyFont="1" applyFill="1" applyBorder="1" applyAlignment="1">
      <alignment horizontal="right" vertical="center"/>
    </xf>
    <xf numFmtId="4" fontId="1" fillId="0" borderId="18" xfId="0" applyNumberFormat="1" applyFont="1" applyFill="1" applyBorder="1" applyAlignment="1">
      <alignment horizontal="right" vertical="center"/>
    </xf>
    <xf numFmtId="2" fontId="1" fillId="0" borderId="1" xfId="0" applyNumberFormat="1" applyFont="1" applyFill="1" applyBorder="1" applyAlignment="1">
      <alignment vertical="center" wrapText="1"/>
    </xf>
    <xf numFmtId="0" fontId="0" fillId="0" borderId="4" xfId="0" applyFill="1" applyBorder="1" applyAlignment="1"/>
    <xf numFmtId="0" fontId="0" fillId="0" borderId="5" xfId="0" applyFill="1" applyBorder="1" applyAlignment="1"/>
    <xf numFmtId="4" fontId="5" fillId="0" borderId="11" xfId="0" applyNumberFormat="1" applyFont="1" applyFill="1" applyBorder="1" applyAlignment="1">
      <alignment vertical="top"/>
    </xf>
    <xf numFmtId="49" fontId="6" fillId="0" borderId="9" xfId="0" applyNumberFormat="1" applyFont="1" applyFill="1" applyBorder="1" applyAlignment="1">
      <alignment horizontal="left" vertical="top"/>
    </xf>
    <xf numFmtId="2" fontId="6" fillId="0" borderId="12" xfId="0" applyNumberFormat="1" applyFont="1" applyFill="1" applyBorder="1" applyAlignment="1">
      <alignment horizontal="left" vertical="justify" wrapText="1"/>
    </xf>
    <xf numFmtId="0" fontId="5" fillId="0" borderId="7" xfId="0" applyFont="1" applyFill="1" applyBorder="1" applyAlignment="1"/>
    <xf numFmtId="49" fontId="6" fillId="0" borderId="13" xfId="0" applyNumberFormat="1" applyFont="1" applyFill="1" applyBorder="1" applyAlignment="1">
      <alignment horizontal="left" vertical="top"/>
    </xf>
    <xf numFmtId="2" fontId="5" fillId="0" borderId="4" xfId="0" applyNumberFormat="1" applyFont="1" applyFill="1" applyBorder="1" applyAlignment="1">
      <alignment horizontal="right" vertical="center"/>
    </xf>
    <xf numFmtId="4" fontId="0" fillId="0" borderId="10" xfId="0" applyNumberFormat="1" applyFont="1" applyFill="1" applyBorder="1" applyAlignment="1">
      <alignment vertical="center"/>
    </xf>
    <xf numFmtId="0" fontId="5" fillId="0" borderId="0" xfId="0" applyFont="1" applyFill="1"/>
    <xf numFmtId="2" fontId="7" fillId="0" borderId="11" xfId="0" applyNumberFormat="1" applyFont="1" applyFill="1" applyBorder="1" applyAlignment="1">
      <alignment horizontal="left" vertical="justify" wrapText="1"/>
    </xf>
    <xf numFmtId="4" fontId="0" fillId="0" borderId="11" xfId="0" applyNumberFormat="1" applyFont="1" applyFill="1" applyBorder="1" applyAlignment="1">
      <alignment vertical="top"/>
    </xf>
    <xf numFmtId="4" fontId="0" fillId="0" borderId="7" xfId="0" applyNumberFormat="1" applyFont="1" applyFill="1" applyBorder="1" applyAlignment="1">
      <alignment vertical="top"/>
    </xf>
    <xf numFmtId="4" fontId="0" fillId="0" borderId="7" xfId="0" applyNumberFormat="1" applyFill="1" applyBorder="1" applyAlignment="1">
      <alignment vertical="top"/>
    </xf>
    <xf numFmtId="4" fontId="0" fillId="0" borderId="8" xfId="0" applyNumberFormat="1" applyFill="1" applyBorder="1" applyAlignment="1">
      <alignment vertical="top"/>
    </xf>
    <xf numFmtId="2" fontId="3" fillId="0" borderId="4" xfId="0" applyNumberFormat="1" applyFont="1" applyFill="1" applyBorder="1" applyAlignment="1">
      <alignment horizontal="right" vertical="center"/>
    </xf>
    <xf numFmtId="49" fontId="6" fillId="0" borderId="4" xfId="0" applyNumberFormat="1" applyFont="1" applyFill="1" applyBorder="1" applyAlignment="1">
      <alignment horizontal="left" vertical="top"/>
    </xf>
    <xf numFmtId="4" fontId="0" fillId="0" borderId="11" xfId="0" applyNumberFormat="1" applyFont="1" applyFill="1" applyBorder="1" applyAlignment="1">
      <alignment vertical="center"/>
    </xf>
    <xf numFmtId="4" fontId="0" fillId="0" borderId="4" xfId="0" applyNumberFormat="1" applyFill="1" applyBorder="1" applyAlignment="1">
      <alignment horizontal="center" vertical="center"/>
    </xf>
    <xf numFmtId="49" fontId="6" fillId="0" borderId="7" xfId="0" applyNumberFormat="1" applyFont="1" applyFill="1" applyBorder="1" applyAlignment="1">
      <alignment horizontal="left" vertical="top"/>
    </xf>
    <xf numFmtId="2" fontId="7" fillId="0" borderId="11" xfId="0" applyNumberFormat="1" applyFont="1" applyFill="1" applyBorder="1" applyAlignment="1">
      <alignment horizontal="left" vertical="justify"/>
    </xf>
    <xf numFmtId="2" fontId="5" fillId="0" borderId="11" xfId="0" applyNumberFormat="1" applyFont="1" applyFill="1" applyBorder="1" applyAlignment="1">
      <alignment horizontal="right" vertical="justify"/>
    </xf>
    <xf numFmtId="4" fontId="5" fillId="0" borderId="7" xfId="0" applyNumberFormat="1" applyFont="1" applyFill="1" applyBorder="1" applyAlignment="1">
      <alignment vertical="top"/>
    </xf>
    <xf numFmtId="4" fontId="5" fillId="0" borderId="0" xfId="0" applyNumberFormat="1" applyFont="1" applyFill="1" applyBorder="1" applyAlignment="1">
      <alignment vertical="center"/>
    </xf>
    <xf numFmtId="2" fontId="3" fillId="0" borderId="12" xfId="0" applyNumberFormat="1" applyFont="1" applyFill="1" applyBorder="1" applyAlignment="1">
      <alignment horizontal="right" vertical="center" wrapText="1"/>
    </xf>
    <xf numFmtId="49" fontId="3" fillId="0" borderId="19" xfId="0" applyNumberFormat="1" applyFont="1" applyFill="1" applyBorder="1" applyAlignment="1">
      <alignment horizontal="left" vertical="top"/>
    </xf>
    <xf numFmtId="2" fontId="3" fillId="0" borderId="7" xfId="0" applyNumberFormat="1" applyFont="1" applyFill="1" applyBorder="1" applyAlignment="1">
      <alignment horizontal="right" vertical="justify" wrapText="1"/>
    </xf>
    <xf numFmtId="4" fontId="5" fillId="0" borderId="4" xfId="0" applyNumberFormat="1" applyFont="1" applyFill="1" applyBorder="1" applyAlignment="1">
      <alignment vertical="top"/>
    </xf>
    <xf numFmtId="2" fontId="0" fillId="0" borderId="12" xfId="0" applyNumberFormat="1" applyFont="1" applyFill="1" applyBorder="1" applyAlignment="1">
      <alignment horizontal="right" wrapText="1"/>
    </xf>
    <xf numFmtId="2" fontId="0" fillId="0" borderId="8" xfId="0" applyNumberFormat="1" applyFont="1" applyFill="1" applyBorder="1" applyAlignment="1"/>
    <xf numFmtId="0" fontId="0" fillId="0" borderId="20" xfId="0" applyFill="1" applyBorder="1" applyAlignment="1">
      <alignment horizontal="center"/>
    </xf>
    <xf numFmtId="2" fontId="0" fillId="0" borderId="11" xfId="0" applyNumberFormat="1" applyFont="1" applyFill="1" applyBorder="1" applyAlignment="1">
      <alignment horizontal="right" wrapText="1"/>
    </xf>
    <xf numFmtId="2" fontId="0" fillId="0" borderId="5" xfId="0" applyNumberFormat="1" applyFont="1" applyFill="1" applyBorder="1" applyAlignment="1"/>
    <xf numFmtId="0" fontId="0" fillId="0" borderId="10" xfId="0" applyFill="1" applyBorder="1" applyAlignment="1">
      <alignment horizontal="center"/>
    </xf>
    <xf numFmtId="49" fontId="1" fillId="0" borderId="0" xfId="0" applyNumberFormat="1" applyFont="1" applyFill="1" applyBorder="1" applyAlignment="1">
      <alignment vertical="center"/>
    </xf>
    <xf numFmtId="2" fontId="1" fillId="0" borderId="0" xfId="0" applyNumberFormat="1" applyFont="1" applyFill="1" applyBorder="1" applyAlignment="1">
      <alignment vertical="center" wrapText="1"/>
    </xf>
    <xf numFmtId="4" fontId="2" fillId="0" borderId="0" xfId="0" applyNumberFormat="1" applyFont="1" applyFill="1" applyBorder="1" applyAlignment="1">
      <alignment horizontal="center" vertical="center"/>
    </xf>
    <xf numFmtId="4" fontId="2" fillId="0" borderId="0" xfId="0" applyNumberFormat="1" applyFont="1" applyFill="1" applyBorder="1" applyAlignment="1">
      <alignment horizontal="right" vertical="center"/>
    </xf>
    <xf numFmtId="4" fontId="0" fillId="0" borderId="4" xfId="0" applyNumberFormat="1" applyFont="1" applyFill="1" applyBorder="1" applyAlignment="1">
      <alignment vertical="top"/>
    </xf>
    <xf numFmtId="0" fontId="0" fillId="0" borderId="7" xfId="0" applyFont="1" applyFill="1" applyBorder="1" applyAlignment="1"/>
    <xf numFmtId="2" fontId="8" fillId="0" borderId="0" xfId="0" applyNumberFormat="1" applyFont="1" applyFill="1" applyBorder="1" applyAlignment="1">
      <alignment vertical="center" wrapText="1"/>
    </xf>
    <xf numFmtId="4" fontId="9" fillId="0" borderId="0" xfId="0" applyNumberFormat="1" applyFont="1" applyFill="1" applyBorder="1" applyAlignment="1">
      <alignment horizontal="center" vertical="center"/>
    </xf>
    <xf numFmtId="2" fontId="3" fillId="0" borderId="11" xfId="0" applyNumberFormat="1" applyFont="1" applyFill="1" applyBorder="1" applyAlignment="1">
      <alignment horizontal="left" vertical="justify"/>
    </xf>
    <xf numFmtId="2" fontId="5" fillId="0" borderId="0" xfId="0" applyNumberFormat="1" applyFont="1" applyFill="1" applyBorder="1" applyAlignment="1">
      <alignment horizontal="right" vertical="center"/>
    </xf>
    <xf numFmtId="4" fontId="0" fillId="0" borderId="0" xfId="0" applyNumberFormat="1" applyFont="1" applyFill="1" applyBorder="1" applyAlignment="1">
      <alignment vertical="center"/>
    </xf>
    <xf numFmtId="0" fontId="0" fillId="0" borderId="0" xfId="0" applyFont="1" applyFill="1"/>
    <xf numFmtId="49" fontId="10" fillId="0" borderId="0" xfId="0" applyNumberFormat="1" applyFont="1" applyFill="1" applyBorder="1" applyAlignment="1">
      <alignment vertical="top"/>
    </xf>
    <xf numFmtId="2" fontId="10" fillId="0" borderId="0" xfId="0" applyNumberFormat="1" applyFont="1" applyFill="1" applyBorder="1" applyAlignment="1">
      <alignment horizontal="right" vertical="center"/>
    </xf>
    <xf numFmtId="4" fontId="0" fillId="0" borderId="0" xfId="0" applyNumberFormat="1" applyFill="1" applyBorder="1" applyAlignment="1">
      <alignment vertical="top"/>
    </xf>
    <xf numFmtId="4" fontId="0" fillId="0" borderId="0" xfId="0" applyNumberFormat="1" applyFill="1" applyBorder="1" applyAlignment="1">
      <alignment horizontal="right" vertical="top"/>
    </xf>
    <xf numFmtId="4" fontId="0" fillId="0" borderId="0" xfId="0" applyNumberFormat="1" applyFont="1" applyFill="1" applyBorder="1" applyAlignment="1">
      <alignment vertical="top"/>
    </xf>
    <xf numFmtId="49" fontId="10" fillId="0" borderId="0" xfId="0" applyNumberFormat="1" applyFont="1" applyFill="1" applyAlignment="1">
      <alignment vertical="top"/>
    </xf>
    <xf numFmtId="0" fontId="0" fillId="0" borderId="19" xfId="0" applyFill="1" applyBorder="1" applyAlignment="1">
      <alignment horizontal="left" wrapText="1"/>
    </xf>
    <xf numFmtId="0" fontId="0" fillId="0" borderId="0" xfId="0" applyFill="1" applyBorder="1" applyAlignment="1">
      <alignment horizontal="left" wrapText="1"/>
    </xf>
    <xf numFmtId="4" fontId="5" fillId="0" borderId="5" xfId="0" applyNumberFormat="1" applyFont="1" applyFill="1" applyBorder="1" applyAlignment="1">
      <alignment vertical="top"/>
    </xf>
    <xf numFmtId="0" fontId="5" fillId="0" borderId="8" xfId="0" applyFont="1" applyFill="1" applyBorder="1" applyAlignment="1"/>
    <xf numFmtId="4" fontId="0" fillId="0" borderId="5" xfId="0" applyNumberFormat="1" applyFont="1" applyFill="1" applyBorder="1" applyAlignment="1">
      <alignment horizontal="center" vertical="center"/>
    </xf>
    <xf numFmtId="4" fontId="0" fillId="0" borderId="0" xfId="0" applyNumberFormat="1" applyFont="1" applyFill="1" applyBorder="1" applyAlignment="1">
      <alignment horizontal="center" vertical="center"/>
    </xf>
    <xf numFmtId="0" fontId="0" fillId="0" borderId="4" xfId="0" applyFill="1" applyBorder="1" applyAlignment="1">
      <alignment vertical="top"/>
    </xf>
    <xf numFmtId="0" fontId="0" fillId="0" borderId="5" xfId="0" applyFill="1" applyBorder="1" applyAlignment="1">
      <alignment vertical="top"/>
    </xf>
    <xf numFmtId="49" fontId="3" fillId="0" borderId="4" xfId="0" applyNumberFormat="1" applyFont="1" applyFill="1" applyBorder="1" applyAlignment="1">
      <alignment horizontal="left" vertical="top"/>
    </xf>
    <xf numFmtId="2" fontId="6" fillId="0" borderId="9" xfId="0" applyNumberFormat="1" applyFont="1" applyFill="1" applyBorder="1" applyAlignment="1">
      <alignment horizontal="left" vertical="justify" wrapText="1"/>
    </xf>
    <xf numFmtId="2" fontId="0" fillId="0" borderId="3" xfId="0" applyNumberFormat="1" applyFont="1" applyFill="1" applyBorder="1" applyAlignment="1">
      <alignment horizontal="right" vertical="top" wrapText="1"/>
    </xf>
    <xf numFmtId="49" fontId="3" fillId="0" borderId="0" xfId="0" applyNumberFormat="1" applyFont="1" applyFill="1" applyAlignment="1">
      <alignment horizontal="left" vertical="top"/>
    </xf>
    <xf numFmtId="2" fontId="5" fillId="0" borderId="0" xfId="0" applyNumberFormat="1" applyFont="1" applyFill="1" applyAlignment="1">
      <alignment horizontal="right" vertical="center"/>
    </xf>
    <xf numFmtId="4" fontId="0" fillId="0" borderId="0" xfId="0" applyNumberFormat="1" applyFont="1" applyFill="1" applyAlignment="1">
      <alignment vertical="center"/>
    </xf>
    <xf numFmtId="4" fontId="0" fillId="0" borderId="0" xfId="0" applyNumberFormat="1" applyFont="1" applyFill="1" applyAlignment="1">
      <alignment horizontal="center" vertical="center"/>
    </xf>
    <xf numFmtId="4" fontId="0" fillId="0" borderId="0" xfId="0" applyNumberFormat="1" applyFill="1" applyAlignment="1">
      <alignment vertical="center"/>
    </xf>
    <xf numFmtId="2" fontId="3" fillId="0" borderId="10" xfId="0" applyNumberFormat="1" applyFont="1" applyFill="1" applyBorder="1" applyAlignment="1">
      <alignment horizontal="left" vertical="justify" wrapText="1"/>
    </xf>
    <xf numFmtId="0" fontId="0" fillId="0" borderId="4" xfId="0" applyFont="1" applyFill="1" applyBorder="1" applyAlignment="1">
      <alignment vertical="top"/>
    </xf>
    <xf numFmtId="4" fontId="0" fillId="0" borderId="0" xfId="0" applyNumberFormat="1" applyFill="1" applyAlignment="1">
      <alignment horizontal="center" vertical="center"/>
    </xf>
    <xf numFmtId="0" fontId="0" fillId="0" borderId="0" xfId="0" applyAlignment="1">
      <alignment horizontal="right"/>
    </xf>
    <xf numFmtId="49" fontId="0" fillId="0" borderId="0" xfId="0" applyNumberFormat="1" applyAlignment="1">
      <alignment vertical="top"/>
    </xf>
    <xf numFmtId="2" fontId="0" fillId="0" borderId="0" xfId="0" applyNumberForma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0" fontId="0" fillId="0" borderId="0" xfId="0" applyFont="1"/>
    <xf numFmtId="0" fontId="4" fillId="0" borderId="0" xfId="0" applyFont="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right"/>
    </xf>
    <xf numFmtId="0" fontId="4" fillId="0" borderId="0" xfId="0" applyFont="1" applyFill="1" applyBorder="1" applyAlignment="1">
      <alignment horizontal="center" vertical="center"/>
    </xf>
    <xf numFmtId="0" fontId="11" fillId="0" borderId="0" xfId="0" applyFont="1" applyFill="1" applyBorder="1" applyAlignment="1">
      <alignment horizontal="left"/>
    </xf>
    <xf numFmtId="0" fontId="4" fillId="0" borderId="0" xfId="0" applyFont="1" applyFill="1" applyBorder="1" applyAlignment="1">
      <alignment horizontal="left"/>
    </xf>
    <xf numFmtId="0" fontId="4" fillId="0" borderId="0" xfId="0" applyFont="1" applyFill="1" applyBorder="1" applyAlignment="1">
      <alignment horizontal="right"/>
    </xf>
    <xf numFmtId="0" fontId="1" fillId="0" borderId="0" xfId="0" applyFont="1" applyFill="1" applyBorder="1" applyAlignment="1">
      <alignment horizontal="left"/>
    </xf>
    <xf numFmtId="4" fontId="1" fillId="0" borderId="21" xfId="0" applyNumberFormat="1" applyFont="1" applyFill="1" applyBorder="1" applyAlignment="1">
      <alignment horizontal="right"/>
    </xf>
    <xf numFmtId="0" fontId="1" fillId="0" borderId="21" xfId="0" applyFont="1" applyFill="1" applyBorder="1" applyAlignment="1">
      <alignment horizontal="right"/>
    </xf>
    <xf numFmtId="4" fontId="4" fillId="0" borderId="22" xfId="0" applyNumberFormat="1" applyFont="1" applyFill="1" applyBorder="1" applyAlignment="1">
      <alignment horizontal="right"/>
    </xf>
    <xf numFmtId="4" fontId="4" fillId="0" borderId="0" xfId="0" applyNumberFormat="1" applyFont="1" applyFill="1" applyBorder="1" applyAlignment="1">
      <alignment horizontal="right"/>
    </xf>
    <xf numFmtId="4" fontId="4" fillId="0" borderId="23" xfId="0" applyNumberFormat="1" applyFont="1" applyFill="1" applyBorder="1" applyAlignment="1">
      <alignment horizontal="right"/>
    </xf>
    <xf numFmtId="0" fontId="12" fillId="0" borderId="0" xfId="0" applyFont="1" applyFill="1" applyBorder="1" applyAlignment="1">
      <alignment horizontal="left"/>
    </xf>
    <xf numFmtId="4" fontId="13" fillId="0" borderId="24" xfId="0" applyNumberFormat="1" applyFont="1" applyFill="1" applyBorder="1" applyAlignment="1">
      <alignment horizontal="right"/>
    </xf>
    <xf numFmtId="0" fontId="13" fillId="0" borderId="24" xfId="0" applyFont="1" applyFill="1" applyBorder="1" applyAlignment="1">
      <alignment horizontal="right"/>
    </xf>
    <xf numFmtId="0" fontId="4" fillId="0" borderId="21" xfId="0" applyFont="1" applyFill="1" applyBorder="1" applyAlignment="1">
      <alignment horizontal="right"/>
    </xf>
    <xf numFmtId="0" fontId="4" fillId="0" borderId="0" xfId="0" applyFont="1" applyBorder="1" applyAlignment="1">
      <alignment horizontal="center" vertical="center"/>
    </xf>
    <xf numFmtId="0" fontId="4" fillId="0" borderId="0" xfId="0" applyFont="1" applyAlignment="1">
      <alignment horizontal="right" vertical="center"/>
    </xf>
    <xf numFmtId="0" fontId="12" fillId="0" borderId="0" xfId="0" applyFont="1" applyBorder="1" applyAlignment="1">
      <alignment horizontal="left"/>
    </xf>
    <xf numFmtId="0" fontId="1" fillId="0" borderId="25" xfId="0" applyFont="1" applyFill="1" applyBorder="1" applyAlignment="1">
      <alignment horizontal="right"/>
    </xf>
    <xf numFmtId="0" fontId="1" fillId="0" borderId="0" xfId="0" applyFont="1" applyFill="1" applyBorder="1" applyAlignment="1">
      <alignment horizontal="right"/>
    </xf>
    <xf numFmtId="4" fontId="14" fillId="0" borderId="0" xfId="0" applyNumberFormat="1" applyFont="1" applyAlignment="1">
      <alignment vertical="top"/>
    </xf>
    <xf numFmtId="49" fontId="0" fillId="0" borderId="0" xfId="0" applyNumberFormat="1" applyFont="1" applyAlignment="1">
      <alignment vertical="top"/>
    </xf>
    <xf numFmtId="0" fontId="4" fillId="0" borderId="0" xfId="0" applyFont="1" applyAlignment="1">
      <alignment horizontal="center" vertical="center"/>
    </xf>
    <xf numFmtId="0" fontId="4" fillId="0" borderId="0" xfId="0" applyFont="1" applyBorder="1" applyAlignment="1">
      <alignment horizontal="left" wrapText="1"/>
    </xf>
    <xf numFmtId="0" fontId="0" fillId="0" borderId="0" xfId="0" applyBorder="1" applyAlignment="1"/>
    <xf numFmtId="0" fontId="1" fillId="0" borderId="0" xfId="0" applyFont="1" applyFill="1" applyBorder="1" applyAlignment="1">
      <alignment horizontal="center" vertical="center" wrapText="1"/>
    </xf>
    <xf numFmtId="2" fontId="0" fillId="0" borderId="0" xfId="0" applyNumberFormat="1" applyFill="1" applyAlignment="1">
      <alignment vertical="justify"/>
    </xf>
    <xf numFmtId="4" fontId="0" fillId="0" borderId="0" xfId="0" applyNumberFormat="1" applyFill="1" applyAlignment="1">
      <alignment vertical="top"/>
    </xf>
    <xf numFmtId="4" fontId="0" fillId="0" borderId="0" xfId="0" applyNumberFormat="1" applyFill="1" applyAlignment="1">
      <alignment horizontal="right" vertical="top"/>
    </xf>
    <xf numFmtId="2" fontId="0" fillId="0" borderId="0" xfId="0" applyNumberFormat="1" applyFill="1" applyBorder="1" applyAlignment="1">
      <alignment vertical="justify"/>
    </xf>
    <xf numFmtId="2" fontId="0" fillId="0" borderId="0" xfId="0" applyNumberFormat="1" applyBorder="1" applyAlignment="1">
      <alignment vertical="justify"/>
    </xf>
    <xf numFmtId="4" fontId="0" fillId="0" borderId="0" xfId="0" applyNumberFormat="1" applyBorder="1" applyAlignment="1">
      <alignment vertical="top"/>
    </xf>
    <xf numFmtId="4" fontId="0" fillId="0" borderId="0" xfId="0" applyNumberFormat="1" applyBorder="1" applyAlignment="1">
      <alignment horizontal="right" vertical="top"/>
    </xf>
    <xf numFmtId="4" fontId="1" fillId="0" borderId="25" xfId="0" applyNumberFormat="1" applyFont="1" applyFill="1" applyBorder="1" applyAlignment="1">
      <alignment horizontal="right"/>
    </xf>
    <xf numFmtId="0" fontId="13" fillId="0" borderId="0" xfId="0" applyFont="1" applyFill="1" applyBorder="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4"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Alignment="1">
      <alignment horizontal="center" vertical="center" wrapText="1"/>
    </xf>
    <xf numFmtId="0" fontId="3" fillId="0" borderId="0" xfId="0" applyFont="1" applyAlignment="1">
      <alignment vertical="center" wrapText="1"/>
    </xf>
    <xf numFmtId="0" fontId="1" fillId="0" borderId="0" xfId="0" applyFont="1" applyAlignment="1">
      <alignment vertical="center" wrapText="1"/>
    </xf>
    <xf numFmtId="4" fontId="1" fillId="0" borderId="15" xfId="0" applyNumberFormat="1" applyFont="1" applyFill="1" applyBorder="1" applyAlignment="1">
      <alignment horizontal="center" vertical="center"/>
    </xf>
    <xf numFmtId="0" fontId="4" fillId="0" borderId="16" xfId="0" applyFont="1" applyFill="1" applyBorder="1" applyAlignment="1">
      <alignment vertical="center"/>
    </xf>
    <xf numFmtId="0" fontId="0" fillId="0" borderId="19" xfId="0" applyFill="1" applyBorder="1" applyAlignment="1">
      <alignment horizontal="left" wrapText="1"/>
    </xf>
    <xf numFmtId="49" fontId="3" fillId="0" borderId="13" xfId="0" applyNumberFormat="1" applyFont="1" applyFill="1" applyBorder="1" applyAlignment="1">
      <alignment horizontal="center" vertical="top"/>
    </xf>
    <xf numFmtId="49" fontId="3" fillId="0" borderId="19" xfId="0" applyNumberFormat="1" applyFont="1" applyFill="1" applyBorder="1" applyAlignment="1">
      <alignment horizontal="center" vertical="top"/>
    </xf>
    <xf numFmtId="4" fontId="0" fillId="0" borderId="11" xfId="0" applyNumberFormat="1" applyFill="1" applyBorder="1" applyAlignment="1">
      <alignment horizontal="center" vertical="center"/>
    </xf>
    <xf numFmtId="4" fontId="0" fillId="0" borderId="5" xfId="0" applyNumberFormat="1" applyFill="1" applyBorder="1" applyAlignment="1">
      <alignment horizontal="center" vertical="center"/>
    </xf>
  </cellXfs>
  <cellStyles count="1">
    <cellStyle name="Navadno" xfId="0" builtinId="0"/>
  </cellStyles>
  <dxfs count="1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1"/>
  <sheetViews>
    <sheetView view="pageBreakPreview" topLeftCell="A19" zoomScaleNormal="100" zoomScaleSheetLayoutView="100" workbookViewId="0">
      <selection activeCell="F86" sqref="B67:F86"/>
    </sheetView>
  </sheetViews>
  <sheetFormatPr defaultColWidth="9" defaultRowHeight="12.75" x14ac:dyDescent="0.2"/>
  <cols>
    <col min="1" max="1" width="1.140625" customWidth="1"/>
    <col min="2" max="2" width="41.42578125" customWidth="1"/>
    <col min="3" max="3" width="11.28515625" customWidth="1"/>
    <col min="4" max="4" width="5.5703125" customWidth="1"/>
    <col min="5" max="5" width="36.5703125" customWidth="1"/>
    <col min="6" max="6" width="8.140625" customWidth="1"/>
  </cols>
  <sheetData>
    <row r="1" spans="1:5" ht="20.25" x14ac:dyDescent="0.2">
      <c r="A1" s="106"/>
      <c r="B1" s="107"/>
      <c r="C1" s="108"/>
      <c r="D1" s="109"/>
      <c r="E1" s="133"/>
    </row>
    <row r="2" spans="1:5" x14ac:dyDescent="0.2">
      <c r="A2" s="106"/>
      <c r="B2" s="107"/>
      <c r="C2" s="108"/>
      <c r="D2" s="109"/>
      <c r="E2" s="108"/>
    </row>
    <row r="3" spans="1:5" x14ac:dyDescent="0.2">
      <c r="A3" s="106"/>
      <c r="B3" s="107"/>
      <c r="D3" s="109"/>
      <c r="E3" s="108"/>
    </row>
    <row r="4" spans="1:5" x14ac:dyDescent="0.2">
      <c r="A4" s="106"/>
      <c r="B4" s="107"/>
      <c r="C4" s="108"/>
      <c r="D4" s="109"/>
      <c r="E4" s="108"/>
    </row>
    <row r="5" spans="1:5" x14ac:dyDescent="0.2">
      <c r="A5" s="106"/>
      <c r="B5" s="107"/>
      <c r="C5" s="108"/>
      <c r="D5" s="109"/>
      <c r="E5" s="108"/>
    </row>
    <row r="6" spans="1:5" x14ac:dyDescent="0.2">
      <c r="A6" s="106"/>
      <c r="B6" s="107"/>
      <c r="C6" s="108"/>
      <c r="D6" s="109"/>
      <c r="E6" s="108"/>
    </row>
    <row r="7" spans="1:5" x14ac:dyDescent="0.2">
      <c r="A7" s="106"/>
      <c r="B7" s="107"/>
      <c r="C7" s="108"/>
      <c r="D7" s="109"/>
      <c r="E7" s="108"/>
    </row>
    <row r="8" spans="1:5" x14ac:dyDescent="0.2">
      <c r="A8" s="106"/>
      <c r="B8" s="107"/>
      <c r="C8" s="108"/>
      <c r="D8" s="109"/>
      <c r="E8" s="108"/>
    </row>
    <row r="9" spans="1:5" x14ac:dyDescent="0.2">
      <c r="A9" s="106"/>
      <c r="B9" s="107"/>
      <c r="C9" s="108"/>
      <c r="D9" s="109"/>
      <c r="E9" s="108"/>
    </row>
    <row r="10" spans="1:5" ht="18" x14ac:dyDescent="0.2">
      <c r="A10" s="106"/>
      <c r="B10" s="147" t="s">
        <v>0</v>
      </c>
      <c r="C10" s="147"/>
      <c r="D10" s="147"/>
      <c r="E10" s="147"/>
    </row>
    <row r="11" spans="1:5" x14ac:dyDescent="0.2">
      <c r="A11" s="106"/>
      <c r="B11" s="107"/>
      <c r="C11" s="108"/>
      <c r="D11" s="109"/>
      <c r="E11" s="108"/>
    </row>
    <row r="12" spans="1:5" x14ac:dyDescent="0.2">
      <c r="A12" s="106"/>
      <c r="B12" s="107"/>
      <c r="C12" s="108"/>
      <c r="D12" s="109"/>
      <c r="E12" s="108"/>
    </row>
    <row r="13" spans="1:5" ht="15" x14ac:dyDescent="0.2">
      <c r="A13" s="134"/>
      <c r="B13" s="148"/>
      <c r="C13" s="148"/>
      <c r="D13" s="148"/>
      <c r="E13" s="149"/>
    </row>
    <row r="14" spans="1:5" ht="15" x14ac:dyDescent="0.2">
      <c r="A14" s="134"/>
      <c r="B14" s="150"/>
      <c r="C14" s="150"/>
      <c r="D14" s="150"/>
      <c r="E14" s="150"/>
    </row>
    <row r="15" spans="1:5" ht="15" x14ac:dyDescent="0.2">
      <c r="A15" s="134"/>
      <c r="B15" s="150"/>
      <c r="C15" s="150"/>
      <c r="D15" s="150"/>
      <c r="E15" s="150"/>
    </row>
    <row r="16" spans="1:5" ht="20.25" customHeight="1" x14ac:dyDescent="0.2">
      <c r="A16" s="136" t="s">
        <v>1</v>
      </c>
      <c r="B16" s="150" t="s">
        <v>2</v>
      </c>
      <c r="C16" s="150"/>
      <c r="D16" s="150"/>
      <c r="E16" s="150"/>
    </row>
    <row r="17" spans="1:6" ht="15" x14ac:dyDescent="0.2">
      <c r="A17" s="137"/>
      <c r="B17" s="150"/>
      <c r="C17" s="150"/>
      <c r="D17" s="150"/>
      <c r="E17" s="150"/>
    </row>
    <row r="18" spans="1:6" ht="36" customHeight="1" x14ac:dyDescent="0.2">
      <c r="A18" s="111"/>
      <c r="B18" s="151" t="s">
        <v>3</v>
      </c>
      <c r="C18" s="152"/>
      <c r="D18" s="152"/>
      <c r="E18" s="152"/>
    </row>
    <row r="19" spans="1:6" ht="15" x14ac:dyDescent="0.2">
      <c r="A19" s="111"/>
      <c r="B19" s="116"/>
      <c r="C19" s="116"/>
      <c r="D19" s="116"/>
      <c r="E19" s="116"/>
    </row>
    <row r="20" spans="1:6" ht="15" x14ac:dyDescent="0.2">
      <c r="A20" s="111"/>
      <c r="B20" s="116"/>
      <c r="C20" s="116"/>
      <c r="D20" s="116"/>
      <c r="E20" s="116"/>
    </row>
    <row r="21" spans="1:6" ht="15" x14ac:dyDescent="0.2">
      <c r="A21" s="111"/>
      <c r="B21" s="116"/>
      <c r="C21" s="116"/>
      <c r="D21" s="116"/>
      <c r="E21" s="116"/>
    </row>
    <row r="22" spans="1:6" ht="20.25" customHeight="1" x14ac:dyDescent="0.2">
      <c r="A22" s="111"/>
      <c r="B22" s="150" t="s">
        <v>4</v>
      </c>
      <c r="C22" s="150"/>
      <c r="D22" s="150"/>
      <c r="E22" s="150"/>
    </row>
    <row r="23" spans="1:6" ht="15" x14ac:dyDescent="0.2">
      <c r="A23" s="111"/>
      <c r="B23" s="116"/>
      <c r="C23" s="116"/>
      <c r="D23" s="116"/>
      <c r="E23" s="116"/>
    </row>
    <row r="24" spans="1:6" ht="20.25" customHeight="1" x14ac:dyDescent="0.2">
      <c r="A24" s="111"/>
      <c r="B24" s="151" t="s">
        <v>5</v>
      </c>
      <c r="C24" s="152"/>
      <c r="D24" s="152"/>
      <c r="E24" s="152"/>
      <c r="F24" s="138"/>
    </row>
    <row r="25" spans="1:6" ht="15" x14ac:dyDescent="0.2">
      <c r="A25" s="111"/>
      <c r="B25" s="116"/>
      <c r="C25" s="116"/>
      <c r="D25" s="116"/>
      <c r="E25" s="116"/>
    </row>
    <row r="26" spans="1:6" ht="15" x14ac:dyDescent="0.2">
      <c r="A26" s="111"/>
      <c r="B26" s="116"/>
      <c r="C26" s="116"/>
      <c r="D26" s="116"/>
      <c r="E26" s="116"/>
    </row>
    <row r="27" spans="1:6" ht="15" x14ac:dyDescent="0.2">
      <c r="A27" s="111"/>
      <c r="B27" s="116"/>
      <c r="C27" s="116"/>
      <c r="D27" s="116"/>
      <c r="E27" s="116"/>
    </row>
    <row r="28" spans="1:6" ht="20.25" customHeight="1" x14ac:dyDescent="0.2">
      <c r="A28" s="111"/>
      <c r="B28" s="150" t="s">
        <v>6</v>
      </c>
      <c r="C28" s="150"/>
      <c r="D28" s="150"/>
      <c r="E28" s="150"/>
    </row>
    <row r="29" spans="1:6" ht="15" x14ac:dyDescent="0.2">
      <c r="A29" s="111"/>
      <c r="B29" s="116"/>
      <c r="C29" s="116"/>
      <c r="D29" s="116"/>
      <c r="E29" s="116"/>
    </row>
    <row r="30" spans="1:6" ht="20.25" customHeight="1" x14ac:dyDescent="0.2">
      <c r="A30" s="111"/>
      <c r="B30" s="153" t="s">
        <v>7</v>
      </c>
      <c r="C30" s="153"/>
      <c r="D30" s="153"/>
      <c r="E30" s="153"/>
      <c r="F30" s="138"/>
    </row>
    <row r="31" spans="1:6" ht="15" x14ac:dyDescent="0.2">
      <c r="A31" s="111"/>
      <c r="B31" s="153"/>
      <c r="C31" s="153"/>
      <c r="D31" s="153"/>
      <c r="E31" s="153"/>
    </row>
    <row r="32" spans="1:6" ht="15" x14ac:dyDescent="0.2">
      <c r="A32" s="111"/>
      <c r="B32" s="153"/>
      <c r="C32" s="153"/>
      <c r="D32" s="153"/>
      <c r="E32" s="153"/>
    </row>
    <row r="33" spans="1:6" ht="15" x14ac:dyDescent="0.2">
      <c r="A33" s="111"/>
      <c r="B33" s="116"/>
      <c r="C33" s="116"/>
      <c r="D33" s="116"/>
      <c r="E33" s="116"/>
    </row>
    <row r="34" spans="1:6" ht="20.25" customHeight="1" x14ac:dyDescent="0.2">
      <c r="A34" s="111"/>
      <c r="B34" s="150" t="s">
        <v>8</v>
      </c>
      <c r="C34" s="150"/>
      <c r="D34" s="150"/>
      <c r="E34" s="150"/>
    </row>
    <row r="35" spans="1:6" ht="15" x14ac:dyDescent="0.2">
      <c r="A35" s="111"/>
      <c r="B35" s="116"/>
      <c r="C35" s="116"/>
      <c r="D35" s="116"/>
      <c r="E35" s="116"/>
    </row>
    <row r="36" spans="1:6" ht="16.5" customHeight="1" x14ac:dyDescent="0.2">
      <c r="A36" s="111"/>
      <c r="B36" s="151" t="s">
        <v>9</v>
      </c>
      <c r="C36" s="152"/>
      <c r="D36" s="152"/>
      <c r="E36" s="152"/>
      <c r="F36" s="138"/>
    </row>
    <row r="37" spans="1:6" ht="15" x14ac:dyDescent="0.2">
      <c r="A37" s="111"/>
      <c r="B37" s="116"/>
      <c r="C37" s="116"/>
      <c r="D37" s="116"/>
      <c r="E37" s="116"/>
    </row>
    <row r="38" spans="1:6" ht="15" x14ac:dyDescent="0.2">
      <c r="A38" s="111"/>
      <c r="B38" s="116"/>
      <c r="C38" s="116"/>
      <c r="D38" s="116"/>
      <c r="E38" s="116"/>
    </row>
    <row r="39" spans="1:6" ht="20.25" customHeight="1" x14ac:dyDescent="0.2">
      <c r="A39" s="111"/>
      <c r="B39" s="150"/>
      <c r="C39" s="150"/>
      <c r="D39" s="150"/>
      <c r="E39" s="150"/>
    </row>
    <row r="40" spans="1:6" ht="15" x14ac:dyDescent="0.2">
      <c r="A40" s="111"/>
      <c r="B40" s="116"/>
      <c r="C40" s="116"/>
      <c r="D40" s="116"/>
      <c r="E40" s="116"/>
    </row>
    <row r="41" spans="1:6" ht="20.25" customHeight="1" x14ac:dyDescent="0.2">
      <c r="A41" s="111"/>
      <c r="B41" s="152"/>
      <c r="C41" s="152"/>
      <c r="D41" s="152"/>
      <c r="E41" s="152"/>
    </row>
    <row r="42" spans="1:6" ht="15" x14ac:dyDescent="0.2">
      <c r="A42" s="111"/>
      <c r="B42" s="116"/>
      <c r="C42" s="116"/>
      <c r="D42" s="116"/>
      <c r="E42" s="116"/>
    </row>
    <row r="43" spans="1:6" ht="15" x14ac:dyDescent="0.2">
      <c r="A43" s="111"/>
      <c r="B43" s="116"/>
      <c r="C43" s="116"/>
      <c r="D43" s="116"/>
      <c r="E43" s="116"/>
    </row>
    <row r="44" spans="1:6" ht="15" x14ac:dyDescent="0.2">
      <c r="A44" s="111"/>
      <c r="B44" s="116"/>
      <c r="C44" s="116"/>
      <c r="D44" s="116"/>
      <c r="E44" s="116"/>
    </row>
    <row r="45" spans="1:6" ht="20.25" customHeight="1" x14ac:dyDescent="0.2">
      <c r="A45" s="111"/>
      <c r="B45" s="150" t="s">
        <v>10</v>
      </c>
      <c r="C45" s="150"/>
      <c r="D45" s="150"/>
      <c r="E45" s="150"/>
    </row>
    <row r="46" spans="1:6" ht="15" x14ac:dyDescent="0.2">
      <c r="A46" s="111"/>
      <c r="B46" s="116"/>
      <c r="C46" s="116"/>
      <c r="D46" s="116"/>
      <c r="E46" s="116"/>
    </row>
    <row r="47" spans="1:6" ht="20.25" customHeight="1" x14ac:dyDescent="0.2">
      <c r="A47" s="111"/>
      <c r="B47" s="153" t="s">
        <v>11</v>
      </c>
      <c r="C47" s="153"/>
      <c r="D47" s="153"/>
      <c r="E47" s="153"/>
    </row>
    <row r="48" spans="1:6" ht="15" x14ac:dyDescent="0.2">
      <c r="A48" s="111"/>
      <c r="B48" s="153"/>
      <c r="C48" s="153"/>
      <c r="D48" s="153"/>
      <c r="E48" s="153"/>
    </row>
    <row r="49" spans="1:5" ht="15" x14ac:dyDescent="0.2">
      <c r="A49" s="111"/>
      <c r="B49" s="153"/>
      <c r="C49" s="153"/>
      <c r="D49" s="153"/>
      <c r="E49" s="153"/>
    </row>
    <row r="50" spans="1:5" ht="15" x14ac:dyDescent="0.2">
      <c r="A50" s="111"/>
      <c r="B50" s="148"/>
      <c r="C50" s="148"/>
      <c r="D50" s="148"/>
      <c r="E50" s="149"/>
    </row>
    <row r="51" spans="1:5" ht="15" x14ac:dyDescent="0.2">
      <c r="A51" s="111"/>
      <c r="B51" s="128"/>
      <c r="C51" s="128"/>
      <c r="D51" s="128"/>
      <c r="E51" s="135"/>
    </row>
    <row r="52" spans="1:5" ht="15" x14ac:dyDescent="0.2">
      <c r="A52" s="111"/>
      <c r="B52" s="128"/>
      <c r="C52" s="128"/>
      <c r="D52" s="128"/>
      <c r="E52" s="135"/>
    </row>
    <row r="53" spans="1:5" ht="15" x14ac:dyDescent="0.2">
      <c r="A53" s="111"/>
      <c r="B53" s="128"/>
      <c r="C53" s="128"/>
      <c r="D53" s="128"/>
      <c r="E53" s="135"/>
    </row>
    <row r="54" spans="1:5" ht="15" x14ac:dyDescent="0.2">
      <c r="A54" s="111"/>
      <c r="B54" s="128"/>
      <c r="C54" s="128"/>
      <c r="D54" s="128"/>
      <c r="E54" s="135"/>
    </row>
    <row r="55" spans="1:5" ht="15" x14ac:dyDescent="0.2">
      <c r="A55" s="111"/>
      <c r="B55" s="128"/>
      <c r="C55" s="128"/>
      <c r="D55" s="128"/>
      <c r="E55" s="135"/>
    </row>
    <row r="56" spans="1:5" ht="15" x14ac:dyDescent="0.2">
      <c r="A56" s="111"/>
      <c r="B56" s="128"/>
      <c r="C56" s="128"/>
      <c r="D56" s="128"/>
      <c r="E56" s="135"/>
    </row>
    <row r="57" spans="1:5" ht="15" x14ac:dyDescent="0.2">
      <c r="A57" s="111"/>
      <c r="B57" s="128"/>
      <c r="C57" s="128"/>
      <c r="D57" s="128"/>
      <c r="E57" s="135"/>
    </row>
    <row r="58" spans="1:5" ht="15" x14ac:dyDescent="0.2">
      <c r="A58" s="111"/>
      <c r="B58" s="128"/>
      <c r="C58" s="128"/>
      <c r="D58" s="128"/>
      <c r="E58" s="135"/>
    </row>
    <row r="59" spans="1:5" x14ac:dyDescent="0.2">
      <c r="A59" s="106"/>
      <c r="B59" s="107"/>
      <c r="C59" s="108"/>
      <c r="D59" s="109"/>
      <c r="E59" s="108"/>
    </row>
    <row r="60" spans="1:5" x14ac:dyDescent="0.2">
      <c r="A60" s="106"/>
      <c r="B60" s="107"/>
      <c r="C60" s="108"/>
      <c r="D60" s="109"/>
      <c r="E60" s="108"/>
    </row>
    <row r="61" spans="1:5" x14ac:dyDescent="0.2">
      <c r="A61" s="106"/>
      <c r="B61" s="107"/>
      <c r="C61" s="108"/>
      <c r="D61" s="109"/>
      <c r="E61" s="108"/>
    </row>
    <row r="62" spans="1:5" x14ac:dyDescent="0.2">
      <c r="A62" s="106"/>
      <c r="B62" s="107"/>
      <c r="C62" s="108"/>
      <c r="D62" s="109"/>
      <c r="E62" s="108"/>
    </row>
    <row r="63" spans="1:5" x14ac:dyDescent="0.2">
      <c r="A63" s="106"/>
      <c r="B63" s="107"/>
      <c r="C63" s="108"/>
      <c r="D63" s="109"/>
      <c r="E63" s="108"/>
    </row>
    <row r="64" spans="1:5" x14ac:dyDescent="0.2">
      <c r="A64" s="106"/>
      <c r="B64" s="107"/>
      <c r="C64" s="108"/>
      <c r="D64" s="109"/>
      <c r="E64" s="108"/>
    </row>
    <row r="65" spans="1:6" x14ac:dyDescent="0.2">
      <c r="A65" s="106"/>
      <c r="B65" s="107"/>
      <c r="C65" s="108"/>
      <c r="D65" s="109"/>
      <c r="E65" s="108"/>
    </row>
    <row r="66" spans="1:6" x14ac:dyDescent="0.2">
      <c r="A66" s="106"/>
      <c r="B66" s="107"/>
      <c r="C66" s="108"/>
      <c r="D66" s="109"/>
      <c r="E66" s="108"/>
    </row>
    <row r="67" spans="1:6" ht="18" x14ac:dyDescent="0.2">
      <c r="A67" s="106"/>
      <c r="B67" s="147"/>
      <c r="C67" s="147"/>
      <c r="D67" s="147"/>
      <c r="E67" s="147"/>
    </row>
    <row r="68" spans="1:6" x14ac:dyDescent="0.2">
      <c r="A68" s="106"/>
      <c r="B68" s="107"/>
      <c r="C68" s="108"/>
      <c r="D68" s="109"/>
      <c r="E68" s="108"/>
    </row>
    <row r="69" spans="1:6" x14ac:dyDescent="0.2">
      <c r="A69" s="106"/>
      <c r="B69" s="107"/>
      <c r="C69" s="108"/>
      <c r="D69" s="109"/>
      <c r="E69" s="108"/>
    </row>
    <row r="70" spans="1:6" x14ac:dyDescent="0.2">
      <c r="A70" s="106"/>
      <c r="B70" s="107"/>
      <c r="C70" s="108"/>
      <c r="D70" s="109"/>
      <c r="E70" s="108"/>
    </row>
    <row r="71" spans="1:6" x14ac:dyDescent="0.2">
      <c r="A71" s="106"/>
      <c r="B71" s="139"/>
      <c r="C71" s="140"/>
      <c r="D71" s="141"/>
      <c r="E71" s="140"/>
    </row>
    <row r="72" spans="1:6" x14ac:dyDescent="0.2">
      <c r="A72" s="106"/>
      <c r="B72" s="139"/>
      <c r="C72" s="140"/>
      <c r="D72" s="141"/>
      <c r="E72" s="140"/>
    </row>
    <row r="73" spans="1:6" ht="20.25" customHeight="1" x14ac:dyDescent="0.2">
      <c r="A73" s="106"/>
      <c r="B73" s="150"/>
      <c r="C73" s="150"/>
      <c r="D73" s="150"/>
      <c r="E73" s="150"/>
    </row>
    <row r="74" spans="1:6" x14ac:dyDescent="0.2">
      <c r="A74" s="106"/>
      <c r="B74" s="142"/>
      <c r="C74" s="82"/>
      <c r="D74" s="83"/>
      <c r="E74" s="82"/>
    </row>
    <row r="75" spans="1:6" ht="20.25" customHeight="1" x14ac:dyDescent="0.2">
      <c r="A75" s="106"/>
      <c r="B75" s="152"/>
      <c r="C75" s="152"/>
      <c r="D75" s="152"/>
      <c r="E75" s="152"/>
      <c r="F75" s="114"/>
    </row>
    <row r="76" spans="1:6" ht="18.75" customHeight="1" x14ac:dyDescent="0.2">
      <c r="A76" s="106"/>
      <c r="B76" s="142"/>
      <c r="C76" s="82"/>
      <c r="D76" s="83"/>
      <c r="E76" s="82"/>
    </row>
    <row r="77" spans="1:6" ht="18.75" customHeight="1" x14ac:dyDescent="0.2">
      <c r="A77" s="106"/>
      <c r="B77" s="142"/>
      <c r="C77" s="82"/>
      <c r="D77" s="83"/>
      <c r="E77" s="82"/>
    </row>
    <row r="78" spans="1:6" ht="18.75" customHeight="1" x14ac:dyDescent="0.2">
      <c r="A78" s="106"/>
      <c r="B78" s="142"/>
      <c r="C78" s="82"/>
      <c r="D78" s="83"/>
      <c r="E78" s="82"/>
    </row>
    <row r="79" spans="1:6" ht="18.75" customHeight="1" x14ac:dyDescent="0.2">
      <c r="A79" s="106"/>
      <c r="B79" s="142"/>
      <c r="C79" s="82"/>
      <c r="D79" s="83"/>
      <c r="E79" s="82"/>
    </row>
    <row r="80" spans="1:6" ht="20.25" customHeight="1" x14ac:dyDescent="0.2">
      <c r="A80" s="106"/>
      <c r="B80" s="150"/>
      <c r="C80" s="150"/>
      <c r="D80" s="150"/>
      <c r="E80" s="150"/>
    </row>
    <row r="81" spans="1:5" x14ac:dyDescent="0.2">
      <c r="A81" s="106"/>
      <c r="B81" s="142"/>
      <c r="C81" s="82"/>
      <c r="D81" s="83"/>
      <c r="E81" s="82"/>
    </row>
    <row r="82" spans="1:5" ht="20.25" customHeight="1" x14ac:dyDescent="0.2">
      <c r="A82" s="106"/>
      <c r="B82" s="152"/>
      <c r="C82" s="152"/>
      <c r="D82" s="152"/>
      <c r="E82" s="152"/>
    </row>
    <row r="83" spans="1:5" ht="18.75" customHeight="1" x14ac:dyDescent="0.2">
      <c r="A83" s="106"/>
      <c r="B83" s="142"/>
      <c r="C83" s="82"/>
      <c r="D83" s="83"/>
      <c r="E83" s="82"/>
    </row>
    <row r="84" spans="1:5" ht="18.75" customHeight="1" x14ac:dyDescent="0.2">
      <c r="A84" s="106"/>
      <c r="B84" s="142"/>
      <c r="C84" s="82"/>
      <c r="D84" s="83"/>
      <c r="E84" s="82"/>
    </row>
    <row r="85" spans="1:5" ht="18.75" customHeight="1" x14ac:dyDescent="0.2">
      <c r="A85" s="106"/>
      <c r="B85" s="142"/>
      <c r="C85" s="82"/>
      <c r="D85" s="83"/>
      <c r="E85" s="82"/>
    </row>
    <row r="86" spans="1:5" ht="18.75" customHeight="1" x14ac:dyDescent="0.2">
      <c r="A86" s="106"/>
      <c r="B86" s="142"/>
      <c r="C86" s="82"/>
      <c r="D86" s="83"/>
      <c r="E86" s="82"/>
    </row>
    <row r="87" spans="1:5" ht="20.25" customHeight="1" x14ac:dyDescent="0.2">
      <c r="A87" s="106"/>
      <c r="B87" s="150"/>
      <c r="C87" s="150"/>
      <c r="D87" s="150"/>
      <c r="E87" s="150"/>
    </row>
    <row r="88" spans="1:5" x14ac:dyDescent="0.2">
      <c r="A88" s="106"/>
      <c r="B88" s="142"/>
      <c r="C88" s="82"/>
      <c r="D88" s="83"/>
      <c r="E88" s="82"/>
    </row>
    <row r="89" spans="1:5" ht="20.25" customHeight="1" x14ac:dyDescent="0.2">
      <c r="A89" s="106"/>
      <c r="B89" s="152"/>
      <c r="C89" s="152"/>
      <c r="D89" s="152"/>
      <c r="E89" s="152"/>
    </row>
    <row r="90" spans="1:5" ht="18.75" customHeight="1" x14ac:dyDescent="0.2">
      <c r="A90" s="106"/>
      <c r="B90" s="142"/>
      <c r="C90" s="82"/>
      <c r="D90" s="83"/>
      <c r="E90" s="82"/>
    </row>
    <row r="91" spans="1:5" ht="18.75" customHeight="1" x14ac:dyDescent="0.2">
      <c r="A91" s="106"/>
      <c r="B91" s="142"/>
      <c r="C91" s="82"/>
      <c r="D91" s="83"/>
      <c r="E91" s="82"/>
    </row>
    <row r="92" spans="1:5" ht="18.75" customHeight="1" x14ac:dyDescent="0.2">
      <c r="A92" s="106"/>
      <c r="B92" s="142"/>
      <c r="C92" s="82"/>
      <c r="D92" s="83"/>
      <c r="E92" s="82"/>
    </row>
    <row r="93" spans="1:5" ht="18.75" customHeight="1" x14ac:dyDescent="0.2">
      <c r="A93" s="106"/>
      <c r="B93" s="142"/>
      <c r="C93" s="82"/>
      <c r="D93" s="83"/>
      <c r="E93" s="82"/>
    </row>
    <row r="94" spans="1:5" ht="15" x14ac:dyDescent="0.2">
      <c r="A94" s="106"/>
      <c r="B94" s="150" t="s">
        <v>12</v>
      </c>
      <c r="C94" s="150"/>
      <c r="D94" s="150"/>
      <c r="E94" s="150"/>
    </row>
    <row r="95" spans="1:5" x14ac:dyDescent="0.2">
      <c r="A95" s="106"/>
      <c r="B95" s="142"/>
      <c r="C95" s="82"/>
      <c r="D95" s="83"/>
      <c r="E95" s="82"/>
    </row>
    <row r="96" spans="1:5" ht="15.75" x14ac:dyDescent="0.2">
      <c r="A96" s="106"/>
      <c r="B96" s="152" t="s">
        <v>13</v>
      </c>
      <c r="C96" s="152"/>
      <c r="D96" s="152"/>
      <c r="E96" s="152"/>
    </row>
    <row r="97" spans="1:5" x14ac:dyDescent="0.2">
      <c r="A97" s="106"/>
      <c r="B97" s="142"/>
      <c r="C97" s="82"/>
      <c r="D97" s="83"/>
      <c r="E97" s="82"/>
    </row>
    <row r="98" spans="1:5" x14ac:dyDescent="0.2">
      <c r="A98" s="106"/>
      <c r="B98" s="142"/>
      <c r="C98" s="82"/>
      <c r="D98" s="83"/>
      <c r="E98" s="82"/>
    </row>
    <row r="99" spans="1:5" x14ac:dyDescent="0.2">
      <c r="A99" s="106"/>
      <c r="B99" s="143"/>
      <c r="C99" s="144"/>
      <c r="D99" s="145"/>
      <c r="E99" s="144"/>
    </row>
    <row r="100" spans="1:5" x14ac:dyDescent="0.2">
      <c r="A100" s="106"/>
      <c r="B100" s="143"/>
      <c r="C100" s="144"/>
      <c r="D100" s="145"/>
      <c r="E100" s="144"/>
    </row>
    <row r="101" spans="1:5" x14ac:dyDescent="0.2">
      <c r="A101" s="106"/>
      <c r="B101" s="107"/>
      <c r="C101" s="108"/>
      <c r="D101" s="109"/>
      <c r="E101" s="108"/>
    </row>
    <row r="102" spans="1:5" x14ac:dyDescent="0.2">
      <c r="A102" s="106"/>
      <c r="B102" s="107"/>
      <c r="C102" s="108"/>
      <c r="D102" s="109"/>
      <c r="E102" s="108"/>
    </row>
    <row r="103" spans="1:5" x14ac:dyDescent="0.2">
      <c r="A103" s="106"/>
      <c r="B103" s="107"/>
      <c r="C103" s="108"/>
      <c r="D103" s="109"/>
      <c r="E103" s="108"/>
    </row>
    <row r="104" spans="1:5" x14ac:dyDescent="0.2">
      <c r="A104" s="106"/>
      <c r="B104" s="107"/>
      <c r="C104" s="108"/>
      <c r="D104" s="109"/>
      <c r="E104" s="108"/>
    </row>
    <row r="105" spans="1:5" x14ac:dyDescent="0.2">
      <c r="A105" s="106"/>
      <c r="B105" s="107"/>
      <c r="C105" s="108"/>
      <c r="D105" s="109"/>
      <c r="E105" s="108"/>
    </row>
    <row r="106" spans="1:5" x14ac:dyDescent="0.2">
      <c r="A106" s="106"/>
      <c r="B106" s="107"/>
      <c r="C106" s="108"/>
      <c r="D106" s="109"/>
      <c r="E106" s="108"/>
    </row>
    <row r="107" spans="1:5" x14ac:dyDescent="0.2">
      <c r="A107" s="106"/>
      <c r="B107" s="107"/>
      <c r="C107" s="108"/>
      <c r="D107" s="109"/>
      <c r="E107" s="108"/>
    </row>
    <row r="108" spans="1:5" x14ac:dyDescent="0.2">
      <c r="A108" s="106"/>
      <c r="B108" s="107"/>
      <c r="C108" s="108"/>
      <c r="D108" s="109"/>
      <c r="E108" s="108"/>
    </row>
    <row r="109" spans="1:5" x14ac:dyDescent="0.2">
      <c r="A109" s="106"/>
      <c r="B109" s="107"/>
      <c r="C109" s="108"/>
      <c r="D109" s="109"/>
      <c r="E109" s="108"/>
    </row>
    <row r="110" spans="1:5" x14ac:dyDescent="0.2">
      <c r="A110" s="106"/>
      <c r="B110" s="107"/>
      <c r="C110" s="108"/>
      <c r="D110" s="109"/>
      <c r="E110" s="108"/>
    </row>
    <row r="111" spans="1:5" x14ac:dyDescent="0.2">
      <c r="A111" s="106"/>
      <c r="B111" s="107"/>
      <c r="C111" s="108"/>
      <c r="D111" s="109"/>
      <c r="E111" s="108"/>
    </row>
  </sheetData>
  <mergeCells count="27">
    <mergeCell ref="B30:E32"/>
    <mergeCell ref="B47:E49"/>
    <mergeCell ref="B82:E82"/>
    <mergeCell ref="B87:E87"/>
    <mergeCell ref="B89:E89"/>
    <mergeCell ref="B34:E34"/>
    <mergeCell ref="B36:E36"/>
    <mergeCell ref="B39:E39"/>
    <mergeCell ref="B41:E41"/>
    <mergeCell ref="B45:E45"/>
    <mergeCell ref="B94:E94"/>
    <mergeCell ref="B96:E96"/>
    <mergeCell ref="B50:E50"/>
    <mergeCell ref="B67:E67"/>
    <mergeCell ref="B73:E73"/>
    <mergeCell ref="B75:E75"/>
    <mergeCell ref="B80:E80"/>
    <mergeCell ref="B17:E17"/>
    <mergeCell ref="B18:E18"/>
    <mergeCell ref="B22:E22"/>
    <mergeCell ref="B24:E24"/>
    <mergeCell ref="B28:E28"/>
    <mergeCell ref="B10:E10"/>
    <mergeCell ref="B13:E13"/>
    <mergeCell ref="B14:E14"/>
    <mergeCell ref="B15:E15"/>
    <mergeCell ref="B16:E16"/>
  </mergeCells>
  <pageMargins left="0.82638888888888895" right="0.43263888888888902" top="0.47152777777777799" bottom="0.62916666666666698" header="0.27500000000000002" footer="0.235416666666667"/>
  <pageSetup paperSize="9"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view="pageBreakPreview" topLeftCell="A13" zoomScale="115" zoomScaleNormal="100" zoomScaleSheetLayoutView="115" workbookViewId="0">
      <selection activeCell="H31" sqref="H31"/>
    </sheetView>
  </sheetViews>
  <sheetFormatPr defaultColWidth="9" defaultRowHeight="12.75" x14ac:dyDescent="0.2"/>
  <cols>
    <col min="1" max="1" width="1.140625" customWidth="1"/>
    <col min="2" max="2" width="44.140625" customWidth="1"/>
    <col min="3" max="3" width="8.5703125" customWidth="1"/>
    <col min="4" max="4" width="5.5703125" customWidth="1"/>
    <col min="5" max="5" width="29.28515625" style="105" customWidth="1"/>
  </cols>
  <sheetData>
    <row r="1" spans="1:5" x14ac:dyDescent="0.2">
      <c r="A1" s="106"/>
      <c r="B1" s="107"/>
      <c r="C1" s="108"/>
      <c r="D1" s="109"/>
      <c r="E1" s="109"/>
    </row>
    <row r="2" spans="1:5" x14ac:dyDescent="0.2">
      <c r="B2" s="110" t="s">
        <v>14</v>
      </c>
    </row>
    <row r="3" spans="1:5" x14ac:dyDescent="0.2">
      <c r="A3" s="106"/>
      <c r="B3" s="154" t="s">
        <v>15</v>
      </c>
      <c r="C3" s="155"/>
      <c r="D3" s="155"/>
      <c r="E3" s="155"/>
    </row>
    <row r="4" spans="1:5" x14ac:dyDescent="0.2">
      <c r="A4" s="106"/>
      <c r="B4" s="155"/>
      <c r="C4" s="155"/>
      <c r="D4" s="155"/>
      <c r="E4" s="155"/>
    </row>
    <row r="5" spans="1:5" ht="15" x14ac:dyDescent="0.2">
      <c r="A5" s="111"/>
      <c r="B5" s="155"/>
      <c r="C5" s="155"/>
      <c r="D5" s="155"/>
      <c r="E5" s="155"/>
    </row>
    <row r="6" spans="1:5" ht="15" x14ac:dyDescent="0.2">
      <c r="A6" s="111"/>
      <c r="B6" s="112" t="s">
        <v>16</v>
      </c>
      <c r="C6" s="112"/>
      <c r="D6" s="112"/>
      <c r="E6" s="113"/>
    </row>
    <row r="7" spans="1:5" ht="15" x14ac:dyDescent="0.2">
      <c r="A7" s="111"/>
      <c r="B7" s="114"/>
      <c r="C7" s="114"/>
      <c r="D7" s="114"/>
      <c r="E7" s="114"/>
    </row>
    <row r="8" spans="1:5" ht="15.75" x14ac:dyDescent="0.25">
      <c r="A8" s="111"/>
      <c r="B8" s="115" t="s">
        <v>17</v>
      </c>
      <c r="C8" s="116"/>
      <c r="D8" s="116"/>
      <c r="E8" s="117"/>
    </row>
    <row r="9" spans="1:5" ht="15.75" x14ac:dyDescent="0.25">
      <c r="A9" s="111"/>
      <c r="B9" s="118"/>
      <c r="C9" s="116"/>
      <c r="D9" s="116"/>
      <c r="E9" s="117"/>
    </row>
    <row r="10" spans="1:5" ht="21" customHeight="1" x14ac:dyDescent="0.25">
      <c r="A10" s="111"/>
      <c r="B10" s="118" t="s">
        <v>18</v>
      </c>
      <c r="C10" s="119"/>
      <c r="D10" s="120"/>
      <c r="E10" s="119"/>
    </row>
    <row r="11" spans="1:5" ht="12" customHeight="1" x14ac:dyDescent="0.2">
      <c r="A11" s="111"/>
      <c r="B11" s="116"/>
      <c r="C11" s="116"/>
      <c r="D11" s="116"/>
      <c r="E11" s="117"/>
    </row>
    <row r="12" spans="1:5" ht="15.75" customHeight="1" x14ac:dyDescent="0.2">
      <c r="A12" s="111"/>
      <c r="B12" s="116" t="s">
        <v>19</v>
      </c>
      <c r="C12" s="116"/>
      <c r="D12" s="116"/>
      <c r="E12" s="121">
        <f>'1.0. Rušitvena dela'!F46</f>
        <v>0</v>
      </c>
    </row>
    <row r="13" spans="1:5" ht="5.25" customHeight="1" x14ac:dyDescent="0.2">
      <c r="A13" s="111"/>
      <c r="B13" s="116"/>
      <c r="C13" s="116"/>
      <c r="D13" s="116"/>
      <c r="E13" s="117"/>
    </row>
    <row r="14" spans="1:5" ht="15.75" customHeight="1" x14ac:dyDescent="0.2">
      <c r="A14" s="111"/>
      <c r="B14" s="116" t="s">
        <v>20</v>
      </c>
      <c r="C14" s="116"/>
      <c r="D14" s="116"/>
      <c r="E14" s="121">
        <f>'1.1.El.energetski vodi'!F62</f>
        <v>0</v>
      </c>
    </row>
    <row r="15" spans="1:5" ht="6.95" customHeight="1" x14ac:dyDescent="0.2">
      <c r="A15" s="111"/>
      <c r="B15" s="116"/>
      <c r="C15" s="116"/>
      <c r="D15" s="116"/>
      <c r="E15" s="122"/>
    </row>
    <row r="16" spans="1:5" ht="15.75" customHeight="1" x14ac:dyDescent="0.2">
      <c r="A16" s="111"/>
      <c r="B16" s="116" t="s">
        <v>21</v>
      </c>
      <c r="C16" s="116"/>
      <c r="D16" s="116"/>
      <c r="E16" s="121">
        <f>'1.2. Zemeljska dela'!F136</f>
        <v>0</v>
      </c>
    </row>
    <row r="17" spans="1:5" ht="5.25" customHeight="1" x14ac:dyDescent="0.2">
      <c r="A17" s="111"/>
      <c r="B17" s="116"/>
      <c r="C17" s="116"/>
      <c r="D17" s="116"/>
      <c r="E17" s="117"/>
    </row>
    <row r="18" spans="1:5" ht="15.75" customHeight="1" x14ac:dyDescent="0.2">
      <c r="A18" s="111"/>
      <c r="B18" s="116" t="s">
        <v>22</v>
      </c>
      <c r="C18" s="116"/>
      <c r="D18" s="116"/>
      <c r="E18" s="121">
        <f>'1.3. Voziščne konstr. in tlaki'!F45</f>
        <v>0</v>
      </c>
    </row>
    <row r="19" spans="1:5" ht="5.25" customHeight="1" x14ac:dyDescent="0.2">
      <c r="A19" s="111"/>
      <c r="B19" s="116"/>
      <c r="C19" s="116"/>
      <c r="D19" s="116"/>
      <c r="E19" s="117"/>
    </row>
    <row r="20" spans="1:5" ht="15.75" customHeight="1" x14ac:dyDescent="0.2">
      <c r="A20" s="111"/>
      <c r="B20" s="116" t="s">
        <v>23</v>
      </c>
      <c r="C20" s="116"/>
      <c r="D20" s="116"/>
      <c r="E20" s="121">
        <f>'1.4. Odvodnjavnje'!F64</f>
        <v>0</v>
      </c>
    </row>
    <row r="21" spans="1:5" ht="7.5" customHeight="1" x14ac:dyDescent="0.2">
      <c r="A21" s="111"/>
      <c r="B21" s="116"/>
      <c r="C21" s="116"/>
      <c r="D21" s="116"/>
      <c r="E21" s="117"/>
    </row>
    <row r="22" spans="1:5" ht="15.75" customHeight="1" x14ac:dyDescent="0.2">
      <c r="A22" s="111"/>
      <c r="B22" s="116" t="s">
        <v>24</v>
      </c>
      <c r="C22" s="116"/>
      <c r="D22" s="116"/>
      <c r="E22" s="121">
        <f>'1.5. Fekalna kanalizacija'!F50</f>
        <v>0</v>
      </c>
    </row>
    <row r="23" spans="1:5" ht="5.25" customHeight="1" x14ac:dyDescent="0.2">
      <c r="A23" s="111"/>
      <c r="B23" s="116"/>
      <c r="C23" s="116"/>
      <c r="D23" s="116"/>
      <c r="E23" s="122"/>
    </row>
    <row r="24" spans="1:5" ht="15.75" customHeight="1" x14ac:dyDescent="0.2">
      <c r="A24" s="111"/>
      <c r="B24" s="116" t="s">
        <v>25</v>
      </c>
      <c r="C24" s="116"/>
      <c r="D24" s="116"/>
      <c r="E24" s="121">
        <f>'1.6. Gradbeno obrtniška dela'!F21</f>
        <v>0</v>
      </c>
    </row>
    <row r="25" spans="1:5" ht="7.5" customHeight="1" x14ac:dyDescent="0.2">
      <c r="A25" s="111"/>
      <c r="B25" s="116"/>
      <c r="C25" s="116"/>
      <c r="D25" s="116"/>
      <c r="E25" s="122"/>
    </row>
    <row r="26" spans="1:5" ht="15.75" customHeight="1" x14ac:dyDescent="0.2">
      <c r="A26" s="111"/>
      <c r="B26" s="116" t="s">
        <v>26</v>
      </c>
      <c r="C26" s="116"/>
      <c r="D26" s="116"/>
      <c r="E26" s="121">
        <f>'1.7. Zaključna dela'!F39</f>
        <v>0</v>
      </c>
    </row>
    <row r="27" spans="1:5" ht="7.5" customHeight="1" x14ac:dyDescent="0.2">
      <c r="A27" s="111"/>
      <c r="B27" s="116"/>
      <c r="C27" s="116"/>
      <c r="D27" s="116"/>
      <c r="E27" s="123"/>
    </row>
    <row r="28" spans="1:5" ht="6.95" customHeight="1" x14ac:dyDescent="0.2">
      <c r="A28" s="111"/>
      <c r="B28" s="116"/>
      <c r="C28" s="116"/>
      <c r="D28" s="116"/>
      <c r="E28" s="122"/>
    </row>
    <row r="29" spans="1:5" ht="15.75" customHeight="1" x14ac:dyDescent="0.2">
      <c r="A29" s="111"/>
      <c r="B29" s="116"/>
      <c r="C29" s="116"/>
      <c r="D29" s="116"/>
      <c r="E29" s="122"/>
    </row>
    <row r="30" spans="1:5" ht="15.75" customHeight="1" x14ac:dyDescent="0.2">
      <c r="A30" s="111"/>
      <c r="B30" s="116"/>
      <c r="C30" s="116"/>
      <c r="D30" s="116"/>
      <c r="E30" s="122"/>
    </row>
    <row r="31" spans="1:5" ht="21" customHeight="1" x14ac:dyDescent="0.25">
      <c r="A31" s="111"/>
      <c r="B31" s="124" t="s">
        <v>27</v>
      </c>
      <c r="C31" s="125"/>
      <c r="D31" s="126"/>
      <c r="E31" s="125">
        <f>E12+E14+E16+E18+E20+E22+E24+E26</f>
        <v>0</v>
      </c>
    </row>
    <row r="32" spans="1:5" ht="10.5" customHeight="1" x14ac:dyDescent="0.2">
      <c r="A32" s="111"/>
      <c r="B32" s="116"/>
      <c r="C32" s="116"/>
      <c r="D32" s="116"/>
      <c r="E32" s="117"/>
    </row>
    <row r="33" spans="1:5" ht="10.5" customHeight="1" x14ac:dyDescent="0.2">
      <c r="A33" s="111"/>
      <c r="B33" s="116"/>
      <c r="C33" s="116"/>
      <c r="D33" s="116"/>
      <c r="E33" s="117"/>
    </row>
    <row r="34" spans="1:5" ht="15" x14ac:dyDescent="0.2">
      <c r="A34" s="111"/>
      <c r="B34" s="116" t="s">
        <v>28</v>
      </c>
      <c r="C34" s="127"/>
      <c r="D34" s="127"/>
      <c r="E34" s="127">
        <f>E31*0.22</f>
        <v>0</v>
      </c>
    </row>
    <row r="35" spans="1:5" ht="15" x14ac:dyDescent="0.2">
      <c r="A35" s="111"/>
      <c r="B35" s="128"/>
      <c r="C35" s="128"/>
      <c r="D35" s="128"/>
      <c r="E35" s="129"/>
    </row>
    <row r="36" spans="1:5" ht="15" x14ac:dyDescent="0.2">
      <c r="A36" s="111"/>
      <c r="B36" s="128"/>
      <c r="C36" s="128"/>
      <c r="D36" s="128"/>
      <c r="E36" s="129"/>
    </row>
    <row r="37" spans="1:5" ht="21" customHeight="1" x14ac:dyDescent="0.25">
      <c r="A37" s="111"/>
      <c r="B37" s="130" t="s">
        <v>29</v>
      </c>
      <c r="C37" s="131"/>
      <c r="D37" s="131"/>
      <c r="E37" s="146">
        <f>E31+E34</f>
        <v>0</v>
      </c>
    </row>
    <row r="38" spans="1:5" ht="21" customHeight="1" x14ac:dyDescent="0.25">
      <c r="A38" s="111"/>
      <c r="B38" s="130"/>
      <c r="C38" s="132"/>
      <c r="D38" s="132"/>
      <c r="E38" s="132"/>
    </row>
    <row r="39" spans="1:5" x14ac:dyDescent="0.2">
      <c r="A39" s="106"/>
      <c r="B39" s="107"/>
      <c r="C39" s="108"/>
      <c r="D39" s="109"/>
      <c r="E39" s="109"/>
    </row>
    <row r="40" spans="1:5" x14ac:dyDescent="0.2">
      <c r="A40" s="106"/>
      <c r="B40" s="107"/>
      <c r="C40" s="108"/>
      <c r="D40" s="109"/>
      <c r="E40" s="109"/>
    </row>
    <row r="47" spans="1:5" ht="12" customHeight="1" x14ac:dyDescent="0.2"/>
  </sheetData>
  <mergeCells count="1">
    <mergeCell ref="B3:E5"/>
  </mergeCells>
  <pageMargins left="0.82986111111111105" right="0.42916666666666697" top="0.46875" bottom="0.62916666666666698" header="0.27916666666666701" footer="0.23888888888888901"/>
  <pageSetup paperSize="9" scale="86"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46"/>
  <sheetViews>
    <sheetView view="pageBreakPreview" topLeftCell="A28" zoomScale="98" zoomScaleNormal="100" zoomScaleSheetLayoutView="98" workbookViewId="0">
      <selection activeCell="F47" sqref="F47"/>
    </sheetView>
  </sheetViews>
  <sheetFormatPr defaultColWidth="9.140625" defaultRowHeight="12.75" x14ac:dyDescent="0.2"/>
  <cols>
    <col min="1" max="1" width="8.5703125" style="1" customWidth="1"/>
    <col min="2" max="2" width="41.42578125" style="1" customWidth="1"/>
    <col min="3" max="3" width="11.28515625" style="1" customWidth="1"/>
    <col min="4" max="4" width="7.7109375" style="1" customWidth="1"/>
    <col min="5" max="5" width="15.85546875" style="1" customWidth="1"/>
    <col min="6" max="6" width="20.5703125" style="1" customWidth="1"/>
    <col min="7" max="16384" width="9.140625" style="1"/>
  </cols>
  <sheetData>
    <row r="3" spans="1:6" ht="18" customHeight="1" x14ac:dyDescent="0.2">
      <c r="A3" s="2" t="s">
        <v>30</v>
      </c>
      <c r="B3" s="3" t="s">
        <v>31</v>
      </c>
      <c r="C3" s="4" t="s">
        <v>32</v>
      </c>
      <c r="D3" s="4" t="s">
        <v>33</v>
      </c>
      <c r="E3" s="4" t="s">
        <v>34</v>
      </c>
      <c r="F3" s="5" t="s">
        <v>35</v>
      </c>
    </row>
    <row r="5" spans="1:6" ht="191.25" x14ac:dyDescent="0.2">
      <c r="A5" s="22" t="s">
        <v>36</v>
      </c>
      <c r="B5" s="44" t="s">
        <v>37</v>
      </c>
      <c r="C5" s="25"/>
      <c r="D5" s="8"/>
      <c r="E5" s="8"/>
      <c r="F5" s="9"/>
    </row>
    <row r="6" spans="1:6" ht="15" customHeight="1" x14ac:dyDescent="0.2">
      <c r="A6" s="14"/>
      <c r="B6" s="38"/>
      <c r="C6" s="12"/>
      <c r="D6" s="12"/>
      <c r="E6" s="12"/>
      <c r="F6" s="13"/>
    </row>
    <row r="7" spans="1:6" ht="20.100000000000001" customHeight="1" x14ac:dyDescent="0.2">
      <c r="A7" s="18"/>
      <c r="B7" s="41"/>
      <c r="C7" s="42">
        <v>1</v>
      </c>
      <c r="D7" s="15" t="s">
        <v>38</v>
      </c>
      <c r="E7" s="20"/>
      <c r="F7" s="21">
        <f>C7*E7</f>
        <v>0</v>
      </c>
    </row>
    <row r="8" spans="1:6" ht="15" customHeight="1" x14ac:dyDescent="0.2">
      <c r="B8" s="43"/>
      <c r="C8" s="43"/>
    </row>
    <row r="9" spans="1:6" ht="76.5" x14ac:dyDescent="0.2">
      <c r="A9" s="22" t="s">
        <v>39</v>
      </c>
      <c r="B9" s="76" t="s">
        <v>40</v>
      </c>
      <c r="C9" s="36"/>
      <c r="D9" s="8"/>
      <c r="E9" s="8"/>
      <c r="F9" s="9"/>
    </row>
    <row r="10" spans="1:6" ht="15" customHeight="1" x14ac:dyDescent="0.2">
      <c r="A10" s="14"/>
      <c r="B10" s="38"/>
      <c r="C10" s="39"/>
      <c r="D10" s="12"/>
      <c r="E10" s="12"/>
      <c r="F10" s="13"/>
    </row>
    <row r="11" spans="1:6" ht="15" customHeight="1" x14ac:dyDescent="0.2">
      <c r="A11" s="18"/>
      <c r="B11" s="41"/>
      <c r="C11" s="42">
        <v>1</v>
      </c>
      <c r="D11" s="16" t="s">
        <v>38</v>
      </c>
      <c r="E11" s="20"/>
      <c r="F11" s="21">
        <f>C11*E11</f>
        <v>0</v>
      </c>
    </row>
    <row r="12" spans="1:6" ht="15" customHeight="1" x14ac:dyDescent="0.2">
      <c r="B12" s="43"/>
      <c r="C12" s="43"/>
    </row>
    <row r="13" spans="1:6" ht="76.5" x14ac:dyDescent="0.2">
      <c r="A13" s="22" t="s">
        <v>41</v>
      </c>
      <c r="B13" s="76" t="s">
        <v>42</v>
      </c>
      <c r="C13" s="36"/>
      <c r="D13" s="8"/>
      <c r="E13" s="8"/>
      <c r="F13" s="9"/>
    </row>
    <row r="14" spans="1:6" x14ac:dyDescent="0.2">
      <c r="A14" s="14"/>
      <c r="B14" s="38"/>
      <c r="C14" s="39"/>
      <c r="D14" s="12"/>
      <c r="E14" s="12"/>
      <c r="F14" s="13"/>
    </row>
    <row r="15" spans="1:6" ht="21" customHeight="1" x14ac:dyDescent="0.2">
      <c r="A15" s="18"/>
      <c r="B15" s="41"/>
      <c r="C15" s="42">
        <v>10</v>
      </c>
      <c r="D15" s="16" t="s">
        <v>43</v>
      </c>
      <c r="E15" s="20"/>
      <c r="F15" s="21">
        <f>C15*E15</f>
        <v>0</v>
      </c>
    </row>
    <row r="16" spans="1:6" ht="15" customHeight="1" x14ac:dyDescent="0.2">
      <c r="B16" s="43"/>
      <c r="C16" s="43"/>
    </row>
    <row r="17" spans="1:6" ht="51" x14ac:dyDescent="0.2">
      <c r="A17" s="22" t="s">
        <v>44</v>
      </c>
      <c r="B17" s="76" t="s">
        <v>45</v>
      </c>
      <c r="C17" s="36"/>
      <c r="D17" s="8"/>
      <c r="E17" s="8"/>
      <c r="F17" s="9"/>
    </row>
    <row r="18" spans="1:6" x14ac:dyDescent="0.2">
      <c r="A18" s="14"/>
      <c r="B18" s="38"/>
      <c r="C18" s="39"/>
      <c r="D18" s="12"/>
      <c r="E18" s="12"/>
      <c r="F18" s="13"/>
    </row>
    <row r="19" spans="1:6" ht="20.25" customHeight="1" x14ac:dyDescent="0.2">
      <c r="A19" s="18"/>
      <c r="B19" s="41"/>
      <c r="C19" s="42">
        <v>4</v>
      </c>
      <c r="D19" s="16" t="s">
        <v>43</v>
      </c>
      <c r="E19" s="20"/>
      <c r="F19" s="21">
        <f>C19*E19</f>
        <v>0</v>
      </c>
    </row>
    <row r="20" spans="1:6" ht="15" customHeight="1" x14ac:dyDescent="0.2">
      <c r="B20" s="43"/>
      <c r="C20" s="43"/>
    </row>
    <row r="21" spans="1:6" ht="89.25" x14ac:dyDescent="0.2">
      <c r="A21" s="22" t="s">
        <v>46</v>
      </c>
      <c r="B21" s="76" t="s">
        <v>47</v>
      </c>
      <c r="C21" s="36"/>
      <c r="D21" s="8"/>
      <c r="E21" s="8"/>
      <c r="F21" s="9"/>
    </row>
    <row r="22" spans="1:6" x14ac:dyDescent="0.2">
      <c r="A22" s="14"/>
      <c r="B22" s="38"/>
      <c r="C22" s="39"/>
      <c r="D22" s="12"/>
      <c r="E22" s="12"/>
      <c r="F22" s="13"/>
    </row>
    <row r="23" spans="1:6" ht="20.100000000000001" customHeight="1" x14ac:dyDescent="0.2">
      <c r="A23" s="18"/>
      <c r="B23" s="41"/>
      <c r="C23" s="42">
        <v>188</v>
      </c>
      <c r="D23" s="16" t="s">
        <v>48</v>
      </c>
      <c r="E23" s="20"/>
      <c r="F23" s="21">
        <f>C23*E23</f>
        <v>0</v>
      </c>
    </row>
    <row r="24" spans="1:6" ht="15" customHeight="1" x14ac:dyDescent="0.2">
      <c r="B24" s="43"/>
      <c r="C24" s="43"/>
    </row>
    <row r="25" spans="1:6" ht="51" x14ac:dyDescent="0.2">
      <c r="A25" s="22" t="s">
        <v>49</v>
      </c>
      <c r="B25" s="76" t="s">
        <v>50</v>
      </c>
      <c r="C25" s="36"/>
      <c r="D25" s="8"/>
      <c r="E25" s="8"/>
      <c r="F25" s="9"/>
    </row>
    <row r="26" spans="1:6" x14ac:dyDescent="0.2">
      <c r="A26" s="14"/>
      <c r="B26" s="38"/>
      <c r="C26" s="39"/>
      <c r="D26" s="12"/>
      <c r="E26" s="12"/>
      <c r="F26" s="13"/>
    </row>
    <row r="27" spans="1:6" ht="20.100000000000001" customHeight="1" x14ac:dyDescent="0.2">
      <c r="A27" s="18"/>
      <c r="B27" s="41"/>
      <c r="C27" s="42">
        <v>30.65</v>
      </c>
      <c r="D27" s="16" t="s">
        <v>48</v>
      </c>
      <c r="E27" s="20"/>
      <c r="F27" s="21">
        <f>C27*E27</f>
        <v>0</v>
      </c>
    </row>
    <row r="28" spans="1:6" ht="15" customHeight="1" x14ac:dyDescent="0.2">
      <c r="A28" s="26"/>
      <c r="B28" s="77"/>
      <c r="C28" s="57"/>
      <c r="D28" s="29"/>
      <c r="E28" s="28"/>
      <c r="F28" s="28"/>
    </row>
    <row r="29" spans="1:6" ht="63.75" x14ac:dyDescent="0.2">
      <c r="A29" s="22" t="s">
        <v>51</v>
      </c>
      <c r="B29" s="76" t="s">
        <v>52</v>
      </c>
      <c r="C29" s="36"/>
      <c r="D29" s="8"/>
      <c r="E29" s="8"/>
      <c r="F29" s="9"/>
    </row>
    <row r="30" spans="1:6" ht="15" customHeight="1" x14ac:dyDescent="0.2">
      <c r="A30" s="14"/>
      <c r="B30" s="38"/>
      <c r="C30" s="39"/>
      <c r="D30" s="12"/>
      <c r="E30" s="12"/>
      <c r="F30" s="13"/>
    </row>
    <row r="31" spans="1:6" ht="15" customHeight="1" x14ac:dyDescent="0.2">
      <c r="A31" s="18"/>
      <c r="B31" s="41"/>
      <c r="C31" s="42">
        <v>617</v>
      </c>
      <c r="D31" s="16" t="s">
        <v>53</v>
      </c>
      <c r="E31" s="20"/>
      <c r="F31" s="21">
        <f>C31*E31</f>
        <v>0</v>
      </c>
    </row>
    <row r="32" spans="1:6" ht="15" customHeight="1" x14ac:dyDescent="0.2">
      <c r="A32" s="14"/>
      <c r="B32" s="41"/>
      <c r="C32" s="51"/>
      <c r="D32" s="52"/>
      <c r="E32" s="20"/>
      <c r="F32" s="28"/>
    </row>
    <row r="33" spans="1:6" ht="63.75" x14ac:dyDescent="0.2">
      <c r="A33" s="22" t="s">
        <v>54</v>
      </c>
      <c r="B33" s="76" t="s">
        <v>55</v>
      </c>
      <c r="C33" s="36"/>
      <c r="D33" s="8"/>
      <c r="E33" s="8"/>
      <c r="F33" s="9"/>
    </row>
    <row r="34" spans="1:6" x14ac:dyDescent="0.2">
      <c r="A34" s="14"/>
      <c r="B34" s="38"/>
      <c r="C34" s="39"/>
      <c r="D34" s="12"/>
      <c r="E34" s="12"/>
      <c r="F34" s="13"/>
    </row>
    <row r="35" spans="1:6" ht="20.100000000000001" customHeight="1" x14ac:dyDescent="0.2">
      <c r="A35" s="18"/>
      <c r="B35" s="41"/>
      <c r="C35" s="42">
        <v>8</v>
      </c>
      <c r="D35" s="16" t="s">
        <v>43</v>
      </c>
      <c r="E35" s="20"/>
      <c r="F35" s="21">
        <f>C35*E35</f>
        <v>0</v>
      </c>
    </row>
    <row r="36" spans="1:6" ht="15" customHeight="1" x14ac:dyDescent="0.2">
      <c r="B36" s="43"/>
      <c r="C36" s="43"/>
    </row>
    <row r="37" spans="1:6" ht="105.75" customHeight="1" x14ac:dyDescent="0.2">
      <c r="A37" s="22" t="s">
        <v>56</v>
      </c>
      <c r="B37" s="76" t="s">
        <v>57</v>
      </c>
      <c r="C37" s="36"/>
      <c r="D37" s="8"/>
      <c r="E37" s="8"/>
      <c r="F37" s="9"/>
    </row>
    <row r="38" spans="1:6" ht="15" customHeight="1" x14ac:dyDescent="0.2">
      <c r="A38" s="14"/>
      <c r="B38" s="38"/>
      <c r="C38" s="39"/>
      <c r="D38" s="12"/>
      <c r="E38" s="12"/>
      <c r="F38" s="13"/>
    </row>
    <row r="39" spans="1:6" ht="15" customHeight="1" x14ac:dyDescent="0.2">
      <c r="A39" s="18"/>
      <c r="B39" s="41"/>
      <c r="C39" s="42">
        <v>1</v>
      </c>
      <c r="D39" s="16" t="s">
        <v>38</v>
      </c>
      <c r="E39" s="20"/>
      <c r="F39" s="21">
        <f>C39*E39</f>
        <v>0</v>
      </c>
    </row>
    <row r="40" spans="1:6" ht="15" customHeight="1" x14ac:dyDescent="0.2">
      <c r="B40" s="43"/>
      <c r="C40" s="43"/>
    </row>
    <row r="41" spans="1:6" ht="38.25" x14ac:dyDescent="0.2">
      <c r="A41" s="22" t="s">
        <v>58</v>
      </c>
      <c r="B41" s="76" t="s">
        <v>59</v>
      </c>
      <c r="C41" s="36"/>
      <c r="D41" s="8"/>
      <c r="E41" s="8"/>
      <c r="F41" s="9"/>
    </row>
    <row r="42" spans="1:6" ht="15" customHeight="1" x14ac:dyDescent="0.2">
      <c r="A42" s="14"/>
      <c r="B42" s="38"/>
      <c r="C42" s="39"/>
      <c r="D42" s="12"/>
      <c r="E42" s="12"/>
      <c r="F42" s="13"/>
    </row>
    <row r="43" spans="1:6" ht="15" customHeight="1" x14ac:dyDescent="0.2">
      <c r="A43" s="18"/>
      <c r="B43" s="41"/>
      <c r="C43" s="42">
        <v>1</v>
      </c>
      <c r="D43" s="16" t="s">
        <v>38</v>
      </c>
      <c r="E43" s="20"/>
      <c r="F43" s="21">
        <f>C43*E43</f>
        <v>0</v>
      </c>
    </row>
    <row r="44" spans="1:6" ht="15" customHeight="1" x14ac:dyDescent="0.2">
      <c r="B44" s="43"/>
      <c r="C44" s="43"/>
    </row>
    <row r="45" spans="1:6" ht="15" customHeight="1" x14ac:dyDescent="0.2"/>
    <row r="46" spans="1:6" ht="21" customHeight="1" x14ac:dyDescent="0.2">
      <c r="A46" s="30"/>
      <c r="B46" s="3" t="s">
        <v>31</v>
      </c>
      <c r="C46" s="156" t="s">
        <v>60</v>
      </c>
      <c r="D46" s="157"/>
      <c r="E46" s="31"/>
      <c r="F46" s="32">
        <f>SUM(F7:F45)</f>
        <v>0</v>
      </c>
    </row>
  </sheetData>
  <mergeCells count="1">
    <mergeCell ref="C46:D46"/>
  </mergeCells>
  <pageMargins left="0.82986111111111105" right="0.42916666666666697" top="0.46875" bottom="0.62916666666666698" header="0.27916666666666701" footer="0.23888888888888901"/>
  <pageSetup paperSize="9" scale="84"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rowBreaks count="1" manualBreakCount="1">
    <brk id="2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2"/>
  <sheetViews>
    <sheetView view="pageBreakPreview" topLeftCell="A55" zoomScaleNormal="100" zoomScaleSheetLayoutView="100" workbookViewId="0">
      <selection activeCell="F63" sqref="F63"/>
    </sheetView>
  </sheetViews>
  <sheetFormatPr defaultColWidth="9" defaultRowHeight="12.75" x14ac:dyDescent="0.2"/>
  <cols>
    <col min="1" max="1" width="8.5703125" customWidth="1"/>
    <col min="2" max="2" width="41.42578125" style="1" customWidth="1"/>
    <col min="3" max="3" width="11.28515625" customWidth="1"/>
    <col min="4" max="4" width="5.5703125" customWidth="1"/>
    <col min="5" max="5" width="15.85546875" customWidth="1"/>
    <col min="6" max="6" width="20.5703125" customWidth="1"/>
  </cols>
  <sheetData>
    <row r="2" spans="1:6" s="1" customFormat="1" ht="18" customHeight="1" x14ac:dyDescent="0.2">
      <c r="A2" s="2" t="s">
        <v>61</v>
      </c>
      <c r="B2" s="3" t="s">
        <v>62</v>
      </c>
      <c r="C2" s="4" t="s">
        <v>32</v>
      </c>
      <c r="D2" s="4" t="s">
        <v>33</v>
      </c>
      <c r="E2" s="4" t="s">
        <v>34</v>
      </c>
      <c r="F2" s="5" t="s">
        <v>35</v>
      </c>
    </row>
    <row r="4" spans="1:6" s="1" customFormat="1" ht="20.100000000000001" customHeight="1" x14ac:dyDescent="0.2">
      <c r="A4" s="26"/>
      <c r="B4" s="77"/>
      <c r="C4" s="78"/>
      <c r="D4" s="28"/>
      <c r="E4" s="28"/>
      <c r="F4" s="28"/>
    </row>
    <row r="5" spans="1:6" s="1" customFormat="1" ht="38.25" x14ac:dyDescent="0.2">
      <c r="A5" s="22" t="s">
        <v>63</v>
      </c>
      <c r="B5" s="76" t="s">
        <v>64</v>
      </c>
      <c r="C5" s="36"/>
      <c r="D5" s="8"/>
      <c r="E5" s="8"/>
      <c r="F5" s="9"/>
    </row>
    <row r="6" spans="1:6" s="1" customFormat="1" ht="20.100000000000001" customHeight="1" x14ac:dyDescent="0.2">
      <c r="A6" s="14"/>
      <c r="B6" s="38"/>
      <c r="C6" s="39"/>
      <c r="D6" s="12"/>
      <c r="E6" s="12"/>
      <c r="F6" s="13"/>
    </row>
    <row r="7" spans="1:6" s="1" customFormat="1" ht="20.100000000000001" customHeight="1" x14ac:dyDescent="0.2">
      <c r="A7" s="18"/>
      <c r="B7" s="41"/>
      <c r="C7" s="42">
        <v>5</v>
      </c>
      <c r="D7" s="16" t="s">
        <v>43</v>
      </c>
      <c r="E7" s="20"/>
      <c r="F7" s="21">
        <f>C7*E7</f>
        <v>0</v>
      </c>
    </row>
    <row r="8" spans="1:6" s="1" customFormat="1" ht="20.100000000000001" customHeight="1" x14ac:dyDescent="0.2">
      <c r="A8" s="26"/>
      <c r="B8" s="77"/>
      <c r="C8" s="78"/>
      <c r="D8" s="28"/>
      <c r="E8" s="28"/>
      <c r="F8" s="28"/>
    </row>
    <row r="9" spans="1:6" s="1" customFormat="1" ht="79.5" customHeight="1" x14ac:dyDescent="0.2">
      <c r="A9" s="22" t="s">
        <v>65</v>
      </c>
      <c r="B9" s="24" t="s">
        <v>66</v>
      </c>
      <c r="C9" s="36"/>
      <c r="D9" s="8"/>
      <c r="E9" s="8"/>
      <c r="F9" s="76"/>
    </row>
    <row r="10" spans="1:6" s="1" customFormat="1" ht="20.100000000000001" customHeight="1" x14ac:dyDescent="0.2">
      <c r="A10" s="14"/>
      <c r="B10" s="38"/>
      <c r="C10" s="39"/>
      <c r="D10" s="12"/>
      <c r="E10" s="12"/>
      <c r="F10" s="13"/>
    </row>
    <row r="11" spans="1:6" s="1" customFormat="1" ht="20.100000000000001" customHeight="1" x14ac:dyDescent="0.2">
      <c r="A11" s="18"/>
      <c r="B11" s="41"/>
      <c r="C11" s="42">
        <v>80</v>
      </c>
      <c r="D11" s="16" t="s">
        <v>48</v>
      </c>
      <c r="E11" s="20"/>
      <c r="F11" s="21">
        <f>C11*E11</f>
        <v>0</v>
      </c>
    </row>
    <row r="12" spans="1:6" s="1" customFormat="1" ht="20.100000000000001" customHeight="1" x14ac:dyDescent="0.2">
      <c r="A12" s="26"/>
      <c r="B12" s="77"/>
      <c r="C12" s="78"/>
      <c r="D12" s="28"/>
      <c r="E12" s="28"/>
      <c r="F12" s="28"/>
    </row>
    <row r="13" spans="1:6" s="1" customFormat="1" ht="114.75" x14ac:dyDescent="0.2">
      <c r="A13" s="22" t="s">
        <v>67</v>
      </c>
      <c r="B13" s="76" t="s">
        <v>68</v>
      </c>
      <c r="C13" s="36"/>
      <c r="D13" s="8"/>
      <c r="E13" s="8"/>
      <c r="F13" s="9"/>
    </row>
    <row r="14" spans="1:6" s="1" customFormat="1" ht="20.100000000000001" customHeight="1" x14ac:dyDescent="0.2">
      <c r="A14" s="14"/>
      <c r="B14" s="38"/>
      <c r="C14" s="39"/>
      <c r="D14" s="12"/>
      <c r="E14" s="12"/>
      <c r="F14" s="13"/>
    </row>
    <row r="15" spans="1:6" s="1" customFormat="1" ht="20.100000000000001" customHeight="1" x14ac:dyDescent="0.2">
      <c r="A15" s="18"/>
      <c r="B15" s="41"/>
      <c r="C15" s="42">
        <v>64</v>
      </c>
      <c r="D15" s="16" t="s">
        <v>53</v>
      </c>
      <c r="E15" s="20"/>
      <c r="F15" s="21">
        <f>C15*E15</f>
        <v>0</v>
      </c>
    </row>
    <row r="16" spans="1:6" s="1" customFormat="1" ht="20.100000000000001" customHeight="1" x14ac:dyDescent="0.2">
      <c r="A16" s="26"/>
      <c r="B16" s="77"/>
      <c r="C16" s="78"/>
      <c r="D16" s="28"/>
      <c r="E16" s="28"/>
      <c r="F16" s="28"/>
    </row>
    <row r="17" spans="1:6" s="1" customFormat="1" ht="92.25" customHeight="1" x14ac:dyDescent="0.2">
      <c r="A17" s="22" t="s">
        <v>69</v>
      </c>
      <c r="B17" s="24" t="s">
        <v>70</v>
      </c>
      <c r="C17" s="36"/>
      <c r="D17" s="8"/>
      <c r="E17" s="8"/>
      <c r="F17" s="9"/>
    </row>
    <row r="18" spans="1:6" s="1" customFormat="1" ht="20.100000000000001" customHeight="1" x14ac:dyDescent="0.2">
      <c r="A18" s="14"/>
      <c r="B18" s="38"/>
      <c r="C18" s="39"/>
      <c r="D18" s="12"/>
      <c r="E18" s="12"/>
      <c r="F18" s="13"/>
    </row>
    <row r="19" spans="1:6" s="1" customFormat="1" ht="20.100000000000001" customHeight="1" x14ac:dyDescent="0.2">
      <c r="A19" s="18"/>
      <c r="B19" s="41"/>
      <c r="C19" s="42">
        <v>1</v>
      </c>
      <c r="D19" s="16" t="s">
        <v>38</v>
      </c>
      <c r="E19" s="20"/>
      <c r="F19" s="21">
        <f>C19*E19</f>
        <v>0</v>
      </c>
    </row>
    <row r="20" spans="1:6" s="1" customFormat="1" ht="20.100000000000001" customHeight="1" x14ac:dyDescent="0.2">
      <c r="A20" s="26"/>
      <c r="B20" s="77"/>
      <c r="C20" s="78"/>
      <c r="D20" s="28"/>
      <c r="E20" s="28"/>
      <c r="F20" s="28"/>
    </row>
    <row r="21" spans="1:6" s="1" customFormat="1" ht="51" x14ac:dyDescent="0.2">
      <c r="A21" s="22" t="s">
        <v>71</v>
      </c>
      <c r="B21" s="76" t="s">
        <v>72</v>
      </c>
      <c r="C21" s="36"/>
      <c r="D21" s="8"/>
      <c r="E21" s="8"/>
      <c r="F21" s="9"/>
    </row>
    <row r="22" spans="1:6" s="1" customFormat="1" ht="20.100000000000001" customHeight="1" x14ac:dyDescent="0.2">
      <c r="A22" s="14"/>
      <c r="B22" s="38"/>
      <c r="C22" s="39"/>
      <c r="D22" s="12"/>
      <c r="E22" s="12"/>
      <c r="F22" s="13"/>
    </row>
    <row r="23" spans="1:6" s="1" customFormat="1" ht="20.100000000000001" customHeight="1" x14ac:dyDescent="0.2">
      <c r="A23" s="18"/>
      <c r="B23" s="41"/>
      <c r="C23" s="42">
        <v>1</v>
      </c>
      <c r="D23" s="16" t="s">
        <v>38</v>
      </c>
      <c r="E23" s="20"/>
      <c r="F23" s="21">
        <f>C23*E23</f>
        <v>0</v>
      </c>
    </row>
    <row r="24" spans="1:6" s="1" customFormat="1" ht="20.100000000000001" customHeight="1" x14ac:dyDescent="0.2">
      <c r="A24" s="26"/>
      <c r="B24" s="77"/>
      <c r="C24" s="78"/>
      <c r="D24" s="28"/>
      <c r="E24" s="28"/>
      <c r="F24" s="28"/>
    </row>
    <row r="25" spans="1:6" s="1" customFormat="1" ht="21.75" customHeight="1" x14ac:dyDescent="0.2">
      <c r="A25" s="22" t="s">
        <v>73</v>
      </c>
      <c r="B25" s="76" t="s">
        <v>74</v>
      </c>
      <c r="C25" s="36"/>
      <c r="D25" s="8"/>
      <c r="E25" s="8"/>
      <c r="F25" s="9"/>
    </row>
    <row r="26" spans="1:6" s="1" customFormat="1" ht="15.75" customHeight="1" x14ac:dyDescent="0.2">
      <c r="A26" s="14"/>
      <c r="B26" s="38"/>
      <c r="C26" s="39"/>
      <c r="D26" s="12"/>
      <c r="E26" s="12"/>
      <c r="F26" s="13"/>
    </row>
    <row r="27" spans="1:6" s="1" customFormat="1" ht="15.75" customHeight="1" x14ac:dyDescent="0.2">
      <c r="A27" s="18"/>
      <c r="B27" s="41"/>
      <c r="C27" s="42">
        <v>1</v>
      </c>
      <c r="D27" s="16" t="s">
        <v>38</v>
      </c>
      <c r="E27" s="20"/>
      <c r="F27" s="21">
        <f>C27*E27</f>
        <v>0</v>
      </c>
    </row>
    <row r="28" spans="1:6" s="1" customFormat="1" ht="15.75" customHeight="1" x14ac:dyDescent="0.2">
      <c r="A28" s="26"/>
      <c r="B28" s="77"/>
      <c r="C28" s="57"/>
      <c r="D28" s="29"/>
      <c r="E28" s="28"/>
      <c r="F28" s="28"/>
    </row>
    <row r="29" spans="1:6" s="1" customFormat="1" ht="76.5" x14ac:dyDescent="0.2">
      <c r="A29" s="22" t="s">
        <v>75</v>
      </c>
      <c r="B29" s="7" t="s">
        <v>76</v>
      </c>
      <c r="C29" s="61"/>
      <c r="D29" s="92"/>
      <c r="E29" s="92"/>
      <c r="F29" s="93"/>
    </row>
    <row r="30" spans="1:6" s="1" customFormat="1" ht="12" customHeight="1" x14ac:dyDescent="0.2">
      <c r="A30" s="14"/>
      <c r="B30" s="95"/>
      <c r="C30" s="39"/>
      <c r="D30" s="12"/>
      <c r="E30" s="12"/>
      <c r="F30" s="13"/>
    </row>
    <row r="31" spans="1:6" s="1" customFormat="1" ht="21" customHeight="1" x14ac:dyDescent="0.2">
      <c r="A31" s="18"/>
      <c r="B31" s="41"/>
      <c r="C31" s="42">
        <v>80</v>
      </c>
      <c r="D31" s="16" t="s">
        <v>48</v>
      </c>
      <c r="E31" s="20"/>
      <c r="F31" s="21">
        <f>C31*E31</f>
        <v>0</v>
      </c>
    </row>
    <row r="32" spans="1:6" s="1" customFormat="1" ht="21" customHeight="1" x14ac:dyDescent="0.2">
      <c r="A32" s="26"/>
      <c r="B32" s="77"/>
      <c r="C32" s="78"/>
      <c r="D32" s="29"/>
      <c r="E32" s="28"/>
      <c r="F32" s="28"/>
    </row>
    <row r="33" spans="1:6" s="1" customFormat="1" ht="89.25" x14ac:dyDescent="0.2">
      <c r="A33" s="22" t="s">
        <v>77</v>
      </c>
      <c r="B33" s="7" t="s">
        <v>78</v>
      </c>
      <c r="C33" s="61"/>
      <c r="D33" s="92"/>
      <c r="E33" s="92"/>
      <c r="F33" s="93"/>
    </row>
    <row r="34" spans="1:6" s="1" customFormat="1" ht="21" customHeight="1" x14ac:dyDescent="0.2">
      <c r="A34" s="14"/>
      <c r="B34" s="95"/>
      <c r="C34" s="39"/>
      <c r="D34" s="12"/>
      <c r="E34" s="12"/>
      <c r="F34" s="13"/>
    </row>
    <row r="35" spans="1:6" s="1" customFormat="1" ht="21" customHeight="1" x14ac:dyDescent="0.2">
      <c r="A35" s="18"/>
      <c r="B35" s="41"/>
      <c r="C35" s="42">
        <v>1</v>
      </c>
      <c r="D35" s="16" t="s">
        <v>38</v>
      </c>
      <c r="E35" s="20"/>
      <c r="F35" s="21">
        <f>C35*E35</f>
        <v>0</v>
      </c>
    </row>
    <row r="36" spans="1:6" ht="20.100000000000001" customHeight="1" x14ac:dyDescent="0.2">
      <c r="A36" s="97"/>
      <c r="B36" s="98"/>
      <c r="C36" s="99"/>
      <c r="D36" s="104"/>
      <c r="E36" s="101"/>
      <c r="F36" s="101"/>
    </row>
    <row r="37" spans="1:6" ht="76.5" x14ac:dyDescent="0.2">
      <c r="A37" s="22" t="s">
        <v>79</v>
      </c>
      <c r="B37" s="7" t="s">
        <v>80</v>
      </c>
      <c r="C37" s="61"/>
      <c r="D37" s="92"/>
      <c r="E37" s="92"/>
      <c r="F37" s="93"/>
    </row>
    <row r="38" spans="1:6" ht="20.100000000000001" customHeight="1" x14ac:dyDescent="0.2">
      <c r="A38" s="14"/>
      <c r="B38" s="95"/>
      <c r="C38" s="39"/>
      <c r="D38" s="12"/>
      <c r="E38" s="12"/>
      <c r="F38" s="13"/>
    </row>
    <row r="39" spans="1:6" ht="20.100000000000001" customHeight="1" x14ac:dyDescent="0.2">
      <c r="A39" s="18"/>
      <c r="B39" s="41"/>
      <c r="C39" s="42">
        <v>1</v>
      </c>
      <c r="D39" s="16" t="s">
        <v>38</v>
      </c>
      <c r="E39" s="20"/>
      <c r="F39" s="21">
        <f>C39*E39</f>
        <v>0</v>
      </c>
    </row>
    <row r="40" spans="1:6" ht="20.100000000000001" customHeight="1" x14ac:dyDescent="0.2">
      <c r="A40" s="97"/>
      <c r="B40" s="98"/>
      <c r="C40" s="99"/>
      <c r="D40" s="104"/>
      <c r="E40" s="101"/>
      <c r="F40" s="101"/>
    </row>
    <row r="41" spans="1:6" ht="48.75" customHeight="1" x14ac:dyDescent="0.2">
      <c r="A41" s="22" t="s">
        <v>81</v>
      </c>
      <c r="B41" s="7" t="s">
        <v>82</v>
      </c>
      <c r="C41" s="61"/>
      <c r="D41" s="92"/>
      <c r="E41" s="92"/>
      <c r="F41" s="93"/>
    </row>
    <row r="42" spans="1:6" ht="20.100000000000001" customHeight="1" x14ac:dyDescent="0.2">
      <c r="A42" s="14"/>
      <c r="B42" s="95"/>
      <c r="C42" s="39"/>
      <c r="D42" s="12"/>
      <c r="E42" s="12"/>
      <c r="F42" s="13"/>
    </row>
    <row r="43" spans="1:6" ht="20.100000000000001" customHeight="1" x14ac:dyDescent="0.2">
      <c r="A43" s="18"/>
      <c r="B43" s="41"/>
      <c r="C43" s="42">
        <v>1</v>
      </c>
      <c r="D43" s="16" t="s">
        <v>38</v>
      </c>
      <c r="E43" s="20"/>
      <c r="F43" s="21">
        <f>C43*E43</f>
        <v>0</v>
      </c>
    </row>
    <row r="44" spans="1:6" ht="20.100000000000001" customHeight="1" x14ac:dyDescent="0.2">
      <c r="A44" s="97"/>
      <c r="B44" s="98"/>
      <c r="C44" s="99"/>
      <c r="D44" s="104"/>
      <c r="E44" s="101"/>
      <c r="F44" s="101"/>
    </row>
    <row r="45" spans="1:6" ht="293.25" x14ac:dyDescent="0.2">
      <c r="A45" s="22" t="s">
        <v>83</v>
      </c>
      <c r="B45" s="24" t="s">
        <v>84</v>
      </c>
      <c r="C45" s="36"/>
      <c r="D45" s="8"/>
      <c r="E45" s="72"/>
      <c r="F45" s="9"/>
    </row>
    <row r="46" spans="1:6" ht="20.100000000000001" customHeight="1" x14ac:dyDescent="0.2">
      <c r="A46" s="14"/>
      <c r="B46" s="38"/>
      <c r="C46" s="39"/>
      <c r="D46" s="12"/>
      <c r="E46" s="73"/>
      <c r="F46" s="13"/>
    </row>
    <row r="47" spans="1:6" ht="20.100000000000001" customHeight="1" x14ac:dyDescent="0.2">
      <c r="A47" s="18"/>
      <c r="B47" s="41"/>
      <c r="C47" s="42">
        <v>1</v>
      </c>
      <c r="D47" s="16" t="s">
        <v>38</v>
      </c>
      <c r="E47" s="20"/>
      <c r="F47" s="21">
        <f>C47*E47</f>
        <v>0</v>
      </c>
    </row>
    <row r="48" spans="1:6" ht="20.100000000000001" customHeight="1" x14ac:dyDescent="0.2">
      <c r="A48" s="97"/>
      <c r="B48" s="98"/>
      <c r="C48" s="99"/>
      <c r="D48" s="104"/>
      <c r="E48" s="101"/>
      <c r="F48" s="101"/>
    </row>
    <row r="49" spans="1:6" ht="89.25" x14ac:dyDescent="0.2">
      <c r="A49" s="22" t="s">
        <v>85</v>
      </c>
      <c r="B49" s="24" t="s">
        <v>86</v>
      </c>
      <c r="C49" s="36"/>
      <c r="D49" s="8"/>
      <c r="E49" s="72"/>
      <c r="F49" s="9"/>
    </row>
    <row r="50" spans="1:6" ht="20.100000000000001" customHeight="1" x14ac:dyDescent="0.2">
      <c r="A50" s="14"/>
      <c r="B50" s="38"/>
      <c r="C50" s="39"/>
      <c r="D50" s="12"/>
      <c r="E50" s="73"/>
      <c r="F50" s="13"/>
    </row>
    <row r="51" spans="1:6" ht="20.100000000000001" customHeight="1" x14ac:dyDescent="0.2">
      <c r="A51" s="18"/>
      <c r="B51" s="41"/>
      <c r="C51" s="42">
        <v>19.2</v>
      </c>
      <c r="D51" s="16" t="s">
        <v>87</v>
      </c>
      <c r="E51" s="20"/>
      <c r="F51" s="21">
        <f>C51*E51</f>
        <v>0</v>
      </c>
    </row>
    <row r="52" spans="1:6" ht="20.100000000000001" customHeight="1" x14ac:dyDescent="0.2">
      <c r="A52" s="97"/>
      <c r="B52" s="98"/>
      <c r="C52" s="99"/>
      <c r="D52" s="104"/>
      <c r="E52" s="101"/>
      <c r="F52" s="101"/>
    </row>
    <row r="53" spans="1:6" ht="89.25" x14ac:dyDescent="0.2">
      <c r="A53" s="22" t="s">
        <v>88</v>
      </c>
      <c r="B53" s="76" t="s">
        <v>89</v>
      </c>
      <c r="C53" s="36"/>
      <c r="D53" s="8"/>
      <c r="E53" s="8"/>
      <c r="F53" s="9"/>
    </row>
    <row r="54" spans="1:6" ht="20.100000000000001" customHeight="1" x14ac:dyDescent="0.2">
      <c r="A54" s="14"/>
      <c r="B54" s="38"/>
      <c r="C54" s="39"/>
      <c r="D54" s="12"/>
      <c r="E54" s="12"/>
      <c r="F54" s="13"/>
    </row>
    <row r="55" spans="1:6" ht="20.100000000000001" customHeight="1" x14ac:dyDescent="0.2">
      <c r="A55" s="18"/>
      <c r="B55" s="41"/>
      <c r="C55" s="42">
        <v>2</v>
      </c>
      <c r="D55" s="16" t="s">
        <v>48</v>
      </c>
      <c r="E55" s="20"/>
      <c r="F55" s="21">
        <f>C55*E55</f>
        <v>0</v>
      </c>
    </row>
    <row r="56" spans="1:6" ht="20.100000000000001" customHeight="1" x14ac:dyDescent="0.2">
      <c r="A56" s="97"/>
      <c r="B56" s="98"/>
      <c r="C56" s="99"/>
      <c r="D56" s="104"/>
      <c r="E56" s="101"/>
      <c r="F56" s="101"/>
    </row>
    <row r="57" spans="1:6" ht="130.5" customHeight="1" x14ac:dyDescent="0.2">
      <c r="A57" s="22" t="s">
        <v>90</v>
      </c>
      <c r="B57" s="24" t="s">
        <v>91</v>
      </c>
      <c r="C57" s="36"/>
      <c r="D57" s="8"/>
      <c r="E57" s="8"/>
      <c r="F57" s="9"/>
    </row>
    <row r="58" spans="1:6" ht="20.100000000000001" customHeight="1" x14ac:dyDescent="0.2">
      <c r="A58" s="14"/>
      <c r="B58" s="38"/>
      <c r="C58" s="39"/>
      <c r="D58" s="12"/>
      <c r="E58" s="12"/>
      <c r="F58" s="13"/>
    </row>
    <row r="59" spans="1:6" ht="20.100000000000001" customHeight="1" x14ac:dyDescent="0.2">
      <c r="A59" s="18"/>
      <c r="B59" s="41"/>
      <c r="C59" s="42">
        <v>68</v>
      </c>
      <c r="D59" s="16" t="s">
        <v>53</v>
      </c>
      <c r="E59" s="20"/>
      <c r="F59" s="21">
        <f>C59*E59</f>
        <v>0</v>
      </c>
    </row>
    <row r="60" spans="1:6" ht="20.100000000000001" customHeight="1" x14ac:dyDescent="0.2">
      <c r="A60" s="97"/>
      <c r="B60" s="98"/>
      <c r="C60" s="99"/>
      <c r="D60" s="104"/>
      <c r="E60" s="101"/>
      <c r="F60" s="101"/>
    </row>
    <row r="62" spans="1:6" ht="15.75" x14ac:dyDescent="0.2">
      <c r="A62" s="30"/>
      <c r="B62" s="3" t="s">
        <v>62</v>
      </c>
      <c r="C62" s="156" t="s">
        <v>60</v>
      </c>
      <c r="D62" s="157"/>
      <c r="E62" s="31"/>
      <c r="F62" s="32">
        <f>SUM(F7:F61)</f>
        <v>0</v>
      </c>
    </row>
  </sheetData>
  <mergeCells count="1">
    <mergeCell ref="C62:D62"/>
  </mergeCells>
  <conditionalFormatting sqref="F45:F46">
    <cfRule type="cellIs" dxfId="18" priority="3" operator="equal">
      <formula>0</formula>
    </cfRule>
  </conditionalFormatting>
  <conditionalFormatting sqref="F49:F50">
    <cfRule type="cellIs" dxfId="17" priority="7" operator="equal">
      <formula>0</formula>
    </cfRule>
  </conditionalFormatting>
  <conditionalFormatting sqref="F53:F54">
    <cfRule type="cellIs" dxfId="16" priority="6" operator="equal">
      <formula>0</formula>
    </cfRule>
  </conditionalFormatting>
  <conditionalFormatting sqref="F57:F58">
    <cfRule type="cellIs" dxfId="15" priority="5" operator="equal">
      <formula>0</formula>
    </cfRule>
  </conditionalFormatting>
  <pageMargins left="0.82986111111111105" right="0.42916666666666697" top="0.46875" bottom="0.62916666666666698" header="0.27916666666666701" footer="0.23888888888888901"/>
  <pageSetup paperSize="9" scale="83"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rowBreaks count="2" manualBreakCount="2">
    <brk id="28" max="5" man="1"/>
    <brk id="44"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6"/>
  <sheetViews>
    <sheetView view="pageBreakPreview" topLeftCell="A122" zoomScaleNormal="100" zoomScaleSheetLayoutView="100" workbookViewId="0">
      <selection activeCell="F137" sqref="F137"/>
    </sheetView>
  </sheetViews>
  <sheetFormatPr defaultColWidth="9.140625" defaultRowHeight="12.75" x14ac:dyDescent="0.2"/>
  <cols>
    <col min="1" max="1" width="8.5703125" style="1" customWidth="1"/>
    <col min="2" max="2" width="41.42578125" style="1" customWidth="1"/>
    <col min="3" max="3" width="11.28515625" style="1" customWidth="1"/>
    <col min="4" max="4" width="5.5703125" style="1" customWidth="1"/>
    <col min="5" max="5" width="15.85546875" style="79" customWidth="1"/>
    <col min="6" max="6" width="20.5703125" style="1" customWidth="1"/>
    <col min="7" max="16384" width="9.140625" style="1"/>
  </cols>
  <sheetData>
    <row r="2" spans="1:6" ht="18" customHeight="1" x14ac:dyDescent="0.2">
      <c r="A2" s="2" t="s">
        <v>92</v>
      </c>
      <c r="B2" s="3" t="s">
        <v>93</v>
      </c>
      <c r="C2" s="4" t="s">
        <v>32</v>
      </c>
      <c r="D2" s="4" t="s">
        <v>33</v>
      </c>
      <c r="E2" s="4" t="s">
        <v>34</v>
      </c>
      <c r="F2" s="5" t="s">
        <v>35</v>
      </c>
    </row>
    <row r="3" spans="1:6" x14ac:dyDescent="0.2">
      <c r="A3" s="80" t="s">
        <v>94</v>
      </c>
      <c r="B3" s="81"/>
      <c r="C3" s="82"/>
      <c r="D3" s="83"/>
      <c r="E3" s="84"/>
      <c r="F3" s="82"/>
    </row>
    <row r="4" spans="1:6" x14ac:dyDescent="0.2">
      <c r="A4" s="80" t="s">
        <v>95</v>
      </c>
      <c r="B4" s="81"/>
      <c r="C4" s="82"/>
      <c r="D4" s="83"/>
      <c r="E4" s="84"/>
      <c r="F4" s="82"/>
    </row>
    <row r="5" spans="1:6" x14ac:dyDescent="0.2">
      <c r="A5" s="80" t="s">
        <v>96</v>
      </c>
      <c r="B5" s="81"/>
      <c r="C5" s="82"/>
      <c r="D5" s="83"/>
      <c r="E5" s="84"/>
      <c r="F5" s="82"/>
    </row>
    <row r="6" spans="1:6" x14ac:dyDescent="0.2">
      <c r="A6" s="80" t="s">
        <v>97</v>
      </c>
      <c r="B6" s="81"/>
      <c r="C6" s="82"/>
      <c r="D6" s="83"/>
      <c r="E6" s="84"/>
      <c r="F6" s="82"/>
    </row>
    <row r="7" spans="1:6" x14ac:dyDescent="0.2">
      <c r="A7" s="80" t="s">
        <v>98</v>
      </c>
      <c r="B7" s="81"/>
      <c r="C7" s="82"/>
      <c r="D7" s="83"/>
      <c r="E7" s="84"/>
      <c r="F7" s="82"/>
    </row>
    <row r="8" spans="1:6" x14ac:dyDescent="0.2">
      <c r="A8" s="80" t="s">
        <v>99</v>
      </c>
      <c r="B8" s="81"/>
      <c r="C8" s="82"/>
      <c r="D8" s="83"/>
      <c r="E8" s="84"/>
      <c r="F8" s="82"/>
    </row>
    <row r="9" spans="1:6" x14ac:dyDescent="0.2">
      <c r="A9" s="80" t="s">
        <v>100</v>
      </c>
      <c r="B9" s="81"/>
      <c r="C9" s="82"/>
      <c r="D9" s="83"/>
      <c r="E9" s="84"/>
      <c r="F9" s="82"/>
    </row>
    <row r="10" spans="1:6" x14ac:dyDescent="0.2">
      <c r="A10" s="80" t="s">
        <v>101</v>
      </c>
      <c r="B10" s="81"/>
      <c r="C10" s="82"/>
      <c r="D10" s="83"/>
      <c r="E10" s="84"/>
      <c r="F10" s="82"/>
    </row>
    <row r="11" spans="1:6" x14ac:dyDescent="0.2">
      <c r="A11" s="80" t="s">
        <v>102</v>
      </c>
      <c r="B11" s="81"/>
      <c r="C11" s="82"/>
      <c r="D11" s="83"/>
      <c r="E11" s="84"/>
      <c r="F11" s="82"/>
    </row>
    <row r="12" spans="1:6" x14ac:dyDescent="0.2">
      <c r="A12" s="80" t="s">
        <v>103</v>
      </c>
      <c r="B12" s="81"/>
      <c r="C12" s="82"/>
      <c r="D12" s="83"/>
      <c r="E12" s="84"/>
      <c r="F12" s="82"/>
    </row>
    <row r="13" spans="1:6" x14ac:dyDescent="0.2">
      <c r="A13" s="80" t="s">
        <v>104</v>
      </c>
      <c r="B13" s="81"/>
      <c r="C13" s="82"/>
      <c r="D13" s="83"/>
      <c r="E13" s="84"/>
      <c r="F13" s="82"/>
    </row>
    <row r="14" spans="1:6" x14ac:dyDescent="0.2">
      <c r="A14" s="80" t="s">
        <v>105</v>
      </c>
      <c r="B14" s="81"/>
      <c r="C14" s="82"/>
      <c r="D14" s="83"/>
      <c r="E14" s="84"/>
      <c r="F14" s="82"/>
    </row>
    <row r="15" spans="1:6" x14ac:dyDescent="0.2">
      <c r="A15" s="80" t="s">
        <v>106</v>
      </c>
      <c r="B15" s="81"/>
      <c r="C15" s="82"/>
      <c r="D15" s="83"/>
      <c r="E15" s="84"/>
      <c r="F15" s="82"/>
    </row>
    <row r="16" spans="1:6" x14ac:dyDescent="0.2">
      <c r="A16" s="80" t="s">
        <v>107</v>
      </c>
      <c r="B16" s="81"/>
      <c r="C16" s="82"/>
      <c r="D16" s="83"/>
      <c r="E16" s="84"/>
      <c r="F16" s="82"/>
    </row>
    <row r="17" spans="1:6" x14ac:dyDescent="0.2">
      <c r="A17" s="80" t="s">
        <v>108</v>
      </c>
      <c r="B17" s="81"/>
      <c r="C17" s="82"/>
      <c r="D17" s="83"/>
      <c r="E17" s="84"/>
      <c r="F17" s="82"/>
    </row>
    <row r="18" spans="1:6" x14ac:dyDescent="0.2">
      <c r="A18" s="80" t="s">
        <v>109</v>
      </c>
      <c r="B18" s="81"/>
      <c r="C18" s="82"/>
      <c r="D18" s="83"/>
      <c r="E18" s="84"/>
      <c r="F18" s="82"/>
    </row>
    <row r="19" spans="1:6" x14ac:dyDescent="0.2">
      <c r="A19" s="80" t="s">
        <v>110</v>
      </c>
      <c r="B19" s="81"/>
      <c r="C19" s="82"/>
      <c r="D19" s="83"/>
      <c r="E19" s="84"/>
      <c r="F19" s="82"/>
    </row>
    <row r="20" spans="1:6" x14ac:dyDescent="0.2">
      <c r="A20" s="80" t="s">
        <v>111</v>
      </c>
      <c r="B20" s="81"/>
      <c r="C20" s="82"/>
      <c r="D20" s="83"/>
      <c r="E20" s="84"/>
      <c r="F20" s="82"/>
    </row>
    <row r="21" spans="1:6" x14ac:dyDescent="0.2">
      <c r="A21" s="80" t="s">
        <v>112</v>
      </c>
      <c r="B21" s="81"/>
      <c r="C21" s="82"/>
      <c r="D21" s="83"/>
      <c r="E21" s="84"/>
      <c r="F21" s="82"/>
    </row>
    <row r="22" spans="1:6" x14ac:dyDescent="0.2">
      <c r="A22" s="80" t="s">
        <v>113</v>
      </c>
      <c r="B22" s="81"/>
      <c r="C22" s="82"/>
      <c r="D22" s="83"/>
      <c r="E22" s="84"/>
      <c r="F22" s="82"/>
    </row>
    <row r="23" spans="1:6" x14ac:dyDescent="0.2">
      <c r="A23" s="80" t="s">
        <v>114</v>
      </c>
      <c r="B23" s="81"/>
      <c r="C23" s="82"/>
      <c r="D23" s="83"/>
      <c r="E23" s="84"/>
      <c r="F23" s="82"/>
    </row>
    <row r="24" spans="1:6" x14ac:dyDescent="0.2">
      <c r="A24" s="80" t="s">
        <v>115</v>
      </c>
      <c r="B24" s="81"/>
      <c r="C24" s="82"/>
      <c r="D24" s="83"/>
      <c r="E24" s="84"/>
      <c r="F24" s="82"/>
    </row>
    <row r="25" spans="1:6" x14ac:dyDescent="0.2">
      <c r="A25" s="85" t="s">
        <v>116</v>
      </c>
      <c r="B25" s="81"/>
      <c r="C25" s="82"/>
      <c r="D25" s="83"/>
      <c r="E25" s="84"/>
      <c r="F25" s="82"/>
    </row>
    <row r="26" spans="1:6" x14ac:dyDescent="0.2">
      <c r="A26" s="85" t="s">
        <v>117</v>
      </c>
      <c r="B26" s="81"/>
      <c r="C26" s="82"/>
      <c r="D26" s="83"/>
      <c r="E26" s="84"/>
      <c r="F26" s="82"/>
    </row>
    <row r="27" spans="1:6" x14ac:dyDescent="0.2">
      <c r="A27" s="80" t="s">
        <v>118</v>
      </c>
      <c r="B27" s="81"/>
      <c r="C27" s="82"/>
      <c r="D27" s="83"/>
      <c r="E27" s="84"/>
      <c r="F27" s="82"/>
    </row>
    <row r="28" spans="1:6" x14ac:dyDescent="0.2">
      <c r="A28" s="80" t="s">
        <v>119</v>
      </c>
      <c r="B28" s="81"/>
      <c r="C28" s="82"/>
      <c r="D28" s="83"/>
      <c r="E28" s="84"/>
      <c r="F28" s="82"/>
    </row>
    <row r="29" spans="1:6" x14ac:dyDescent="0.2">
      <c r="A29" s="80" t="s">
        <v>120</v>
      </c>
      <c r="B29" s="81"/>
      <c r="C29" s="82"/>
      <c r="D29" s="83"/>
      <c r="E29" s="84"/>
      <c r="F29" s="82"/>
    </row>
    <row r="30" spans="1:6" x14ac:dyDescent="0.2">
      <c r="A30" s="80" t="s">
        <v>121</v>
      </c>
      <c r="B30" s="81"/>
      <c r="C30" s="82"/>
      <c r="D30" s="83"/>
      <c r="E30" s="84"/>
      <c r="F30" s="82"/>
    </row>
    <row r="31" spans="1:6" x14ac:dyDescent="0.2">
      <c r="A31" s="80" t="s">
        <v>122</v>
      </c>
      <c r="B31" s="81"/>
      <c r="C31" s="82"/>
      <c r="D31" s="83"/>
      <c r="E31" s="84"/>
      <c r="F31" s="82"/>
    </row>
    <row r="32" spans="1:6" x14ac:dyDescent="0.2">
      <c r="A32" s="80" t="s">
        <v>123</v>
      </c>
      <c r="B32" s="81"/>
      <c r="C32" s="82"/>
      <c r="D32" s="83"/>
      <c r="E32" s="84"/>
      <c r="F32" s="82"/>
    </row>
    <row r="33" spans="1:6" x14ac:dyDescent="0.2">
      <c r="A33" s="80" t="s">
        <v>124</v>
      </c>
      <c r="B33" s="81"/>
      <c r="C33" s="82"/>
      <c r="D33" s="83"/>
      <c r="E33" s="84"/>
      <c r="F33" s="82"/>
    </row>
    <row r="34" spans="1:6" x14ac:dyDescent="0.2">
      <c r="A34" s="80" t="s">
        <v>125</v>
      </c>
      <c r="B34" s="81"/>
      <c r="C34" s="82"/>
      <c r="D34" s="83"/>
      <c r="E34" s="84"/>
      <c r="F34" s="82"/>
    </row>
    <row r="35" spans="1:6" x14ac:dyDescent="0.2">
      <c r="A35" s="80" t="s">
        <v>126</v>
      </c>
      <c r="B35" s="81"/>
      <c r="C35" s="82"/>
      <c r="D35" s="83"/>
      <c r="E35" s="84"/>
      <c r="F35" s="82"/>
    </row>
    <row r="36" spans="1:6" x14ac:dyDescent="0.2">
      <c r="A36" s="80" t="s">
        <v>127</v>
      </c>
      <c r="B36" s="81"/>
      <c r="C36" s="82"/>
      <c r="D36" s="83"/>
      <c r="E36" s="84"/>
      <c r="F36" s="82"/>
    </row>
    <row r="37" spans="1:6" x14ac:dyDescent="0.2">
      <c r="A37" s="80" t="s">
        <v>128</v>
      </c>
      <c r="B37" s="81"/>
      <c r="C37" s="82"/>
      <c r="D37" s="83"/>
      <c r="E37" s="84"/>
      <c r="F37" s="82"/>
    </row>
    <row r="38" spans="1:6" x14ac:dyDescent="0.2">
      <c r="A38" s="80" t="s">
        <v>129</v>
      </c>
      <c r="B38" s="81"/>
      <c r="C38" s="82"/>
      <c r="D38" s="83"/>
      <c r="E38" s="84"/>
      <c r="F38" s="82"/>
    </row>
    <row r="39" spans="1:6" ht="76.5" customHeight="1" x14ac:dyDescent="0.2">
      <c r="A39" s="158" t="s">
        <v>130</v>
      </c>
      <c r="B39" s="158"/>
      <c r="C39" s="158"/>
      <c r="D39" s="158"/>
      <c r="E39" s="158"/>
      <c r="F39" s="158"/>
    </row>
    <row r="40" spans="1:6" ht="17.25" customHeight="1" x14ac:dyDescent="0.2">
      <c r="A40" s="87"/>
      <c r="B40" s="86"/>
      <c r="C40" s="86"/>
      <c r="D40" s="86"/>
      <c r="E40" s="86"/>
      <c r="F40" s="86"/>
    </row>
    <row r="41" spans="1:6" ht="63.75" x14ac:dyDescent="0.2">
      <c r="A41" s="22" t="s">
        <v>131</v>
      </c>
      <c r="B41" s="24" t="s">
        <v>132</v>
      </c>
      <c r="C41" s="36"/>
      <c r="D41" s="61"/>
      <c r="E41" s="72"/>
      <c r="F41" s="88"/>
    </row>
    <row r="42" spans="1:6" x14ac:dyDescent="0.2">
      <c r="A42" s="37"/>
      <c r="B42" s="38"/>
      <c r="C42" s="39"/>
      <c r="D42" s="39"/>
      <c r="E42" s="73"/>
      <c r="F42" s="89"/>
    </row>
    <row r="43" spans="1:6" ht="20.100000000000001" customHeight="1" x14ac:dyDescent="0.2">
      <c r="A43" s="40"/>
      <c r="B43" s="41"/>
      <c r="C43" s="42">
        <v>1120</v>
      </c>
      <c r="D43" s="16" t="s">
        <v>53</v>
      </c>
      <c r="E43" s="20"/>
      <c r="F43" s="21">
        <f>C43*E43</f>
        <v>0</v>
      </c>
    </row>
    <row r="44" spans="1:6" ht="14.25" customHeight="1" x14ac:dyDescent="0.2">
      <c r="A44" s="26"/>
      <c r="B44" s="77"/>
      <c r="C44" s="57"/>
      <c r="D44" s="29"/>
      <c r="E44" s="78"/>
      <c r="F44" s="28"/>
    </row>
    <row r="45" spans="1:6" ht="164.1" customHeight="1" x14ac:dyDescent="0.2">
      <c r="A45" s="22" t="s">
        <v>133</v>
      </c>
      <c r="B45" s="24" t="s">
        <v>134</v>
      </c>
      <c r="C45" s="36"/>
      <c r="D45" s="8"/>
      <c r="E45" s="72"/>
      <c r="F45" s="9"/>
    </row>
    <row r="46" spans="1:6" ht="14.25" customHeight="1" x14ac:dyDescent="0.2">
      <c r="A46" s="14"/>
      <c r="B46" s="38"/>
      <c r="C46" s="39"/>
      <c r="D46" s="12"/>
      <c r="E46" s="73"/>
      <c r="F46" s="13"/>
    </row>
    <row r="47" spans="1:6" ht="20.100000000000001" customHeight="1" x14ac:dyDescent="0.2">
      <c r="A47" s="18"/>
      <c r="B47" s="41"/>
      <c r="C47" s="42">
        <v>199.57</v>
      </c>
      <c r="D47" s="90" t="s">
        <v>87</v>
      </c>
      <c r="E47" s="20"/>
      <c r="F47" s="21">
        <f>C47*E47</f>
        <v>0</v>
      </c>
    </row>
    <row r="48" spans="1:6" ht="15" customHeight="1" x14ac:dyDescent="0.2">
      <c r="A48" s="26"/>
      <c r="B48" s="77"/>
      <c r="C48" s="57"/>
      <c r="D48" s="91"/>
      <c r="E48" s="78"/>
      <c r="F48" s="28"/>
    </row>
    <row r="49" spans="1:6" ht="93.95" customHeight="1" x14ac:dyDescent="0.2">
      <c r="A49" s="22" t="s">
        <v>135</v>
      </c>
      <c r="B49" s="24" t="s">
        <v>136</v>
      </c>
      <c r="C49" s="36"/>
      <c r="D49" s="8"/>
      <c r="E49" s="72"/>
      <c r="F49" s="9"/>
    </row>
    <row r="50" spans="1:6" ht="14.25" customHeight="1" x14ac:dyDescent="0.2">
      <c r="A50" s="14"/>
      <c r="B50" s="38"/>
      <c r="C50" s="39"/>
      <c r="D50" s="12"/>
      <c r="E50" s="73"/>
      <c r="F50" s="13"/>
    </row>
    <row r="51" spans="1:6" ht="20.100000000000001" customHeight="1" x14ac:dyDescent="0.2">
      <c r="A51" s="18"/>
      <c r="B51" s="41"/>
      <c r="C51" s="42">
        <v>25.92</v>
      </c>
      <c r="D51" s="90" t="s">
        <v>87</v>
      </c>
      <c r="E51" s="20"/>
      <c r="F51" s="21">
        <f>C51*E51</f>
        <v>0</v>
      </c>
    </row>
    <row r="52" spans="1:6" ht="15" customHeight="1" x14ac:dyDescent="0.2">
      <c r="A52" s="26"/>
      <c r="B52" s="77"/>
      <c r="C52" s="57"/>
      <c r="D52" s="29"/>
      <c r="E52" s="78"/>
      <c r="F52" s="28"/>
    </row>
    <row r="53" spans="1:6" ht="89.25" x14ac:dyDescent="0.2">
      <c r="A53" s="22" t="s">
        <v>137</v>
      </c>
      <c r="B53" s="24" t="s">
        <v>138</v>
      </c>
      <c r="C53" s="36"/>
      <c r="D53" s="8"/>
      <c r="E53" s="72"/>
      <c r="F53" s="9"/>
    </row>
    <row r="54" spans="1:6" ht="12" customHeight="1" x14ac:dyDescent="0.2">
      <c r="A54" s="14"/>
      <c r="B54" s="38"/>
      <c r="C54" s="39"/>
      <c r="D54" s="12"/>
      <c r="E54" s="73"/>
      <c r="F54" s="13"/>
    </row>
    <row r="55" spans="1:6" ht="20.100000000000001" customHeight="1" x14ac:dyDescent="0.2">
      <c r="A55" s="18"/>
      <c r="B55" s="41"/>
      <c r="C55" s="42">
        <v>14</v>
      </c>
      <c r="D55" s="90" t="s">
        <v>87</v>
      </c>
      <c r="E55" s="20"/>
      <c r="F55" s="21">
        <f>C55*E55</f>
        <v>0</v>
      </c>
    </row>
    <row r="56" spans="1:6" ht="15" customHeight="1" x14ac:dyDescent="0.2">
      <c r="A56" s="26"/>
      <c r="B56" s="77"/>
      <c r="C56" s="57"/>
      <c r="D56" s="91"/>
      <c r="E56" s="78"/>
      <c r="F56" s="28"/>
    </row>
    <row r="57" spans="1:6" ht="114.75" x14ac:dyDescent="0.2">
      <c r="A57" s="22" t="s">
        <v>139</v>
      </c>
      <c r="B57" s="24" t="s">
        <v>140</v>
      </c>
      <c r="C57" s="36"/>
      <c r="D57" s="92"/>
      <c r="E57" s="92"/>
      <c r="F57" s="93"/>
    </row>
    <row r="58" spans="1:6" ht="12" customHeight="1" x14ac:dyDescent="0.2">
      <c r="A58" s="14"/>
      <c r="B58" s="38"/>
      <c r="C58" s="39"/>
      <c r="D58" s="12"/>
      <c r="E58" s="12"/>
      <c r="F58" s="13"/>
    </row>
    <row r="59" spans="1:6" ht="20.100000000000001" customHeight="1" x14ac:dyDescent="0.2">
      <c r="A59" s="18"/>
      <c r="B59" s="41"/>
      <c r="C59" s="42">
        <v>187.5</v>
      </c>
      <c r="D59" s="16" t="s">
        <v>87</v>
      </c>
      <c r="E59" s="20"/>
      <c r="F59" s="21">
        <f>C59*E59</f>
        <v>0</v>
      </c>
    </row>
    <row r="60" spans="1:6" ht="15" customHeight="1" x14ac:dyDescent="0.2">
      <c r="A60" s="94"/>
      <c r="B60" s="41"/>
      <c r="C60" s="51"/>
      <c r="D60" s="52"/>
      <c r="E60" s="20"/>
      <c r="F60" s="28"/>
    </row>
    <row r="61" spans="1:6" ht="63" customHeight="1" x14ac:dyDescent="0.2">
      <c r="A61" s="22" t="s">
        <v>141</v>
      </c>
      <c r="B61" s="24" t="s">
        <v>142</v>
      </c>
      <c r="C61" s="36"/>
      <c r="D61" s="8"/>
      <c r="E61" s="72"/>
      <c r="F61" s="9"/>
    </row>
    <row r="62" spans="1:6" ht="12" customHeight="1" x14ac:dyDescent="0.2">
      <c r="A62" s="14"/>
      <c r="B62" s="38"/>
      <c r="C62" s="39"/>
      <c r="D62" s="12"/>
      <c r="E62" s="73"/>
      <c r="F62" s="13"/>
    </row>
    <row r="63" spans="1:6" ht="20.25" customHeight="1" x14ac:dyDescent="0.2">
      <c r="A63" s="18"/>
      <c r="B63" s="41"/>
      <c r="C63" s="42">
        <v>26.5</v>
      </c>
      <c r="D63" s="90" t="s">
        <v>87</v>
      </c>
      <c r="E63" s="20"/>
      <c r="F63" s="21">
        <f>C63*E63</f>
        <v>0</v>
      </c>
    </row>
    <row r="64" spans="1:6" ht="15" customHeight="1" x14ac:dyDescent="0.2">
      <c r="B64" s="43"/>
      <c r="C64" s="43"/>
    </row>
    <row r="65" spans="1:6" ht="67.5" customHeight="1" x14ac:dyDescent="0.2">
      <c r="A65" s="22" t="s">
        <v>143</v>
      </c>
      <c r="B65" s="24" t="s">
        <v>144</v>
      </c>
      <c r="C65" s="36"/>
      <c r="D65" s="8"/>
      <c r="E65" s="72"/>
      <c r="F65" s="9"/>
    </row>
    <row r="66" spans="1:6" ht="20.25" customHeight="1" x14ac:dyDescent="0.2">
      <c r="A66" s="14"/>
      <c r="B66" s="38"/>
      <c r="C66" s="39"/>
      <c r="D66" s="12"/>
      <c r="E66" s="73"/>
      <c r="F66" s="13"/>
    </row>
    <row r="67" spans="1:6" ht="20.100000000000001" customHeight="1" x14ac:dyDescent="0.2">
      <c r="A67" s="18"/>
      <c r="B67" s="41"/>
      <c r="C67" s="42">
        <v>43.2</v>
      </c>
      <c r="D67" s="16" t="s">
        <v>87</v>
      </c>
      <c r="E67" s="20"/>
      <c r="F67" s="21">
        <f>C67*E67</f>
        <v>0</v>
      </c>
    </row>
    <row r="68" spans="1:6" ht="15.75" customHeight="1" x14ac:dyDescent="0.2">
      <c r="A68" s="26"/>
      <c r="B68" s="77"/>
      <c r="C68" s="57"/>
      <c r="D68" s="29"/>
      <c r="E68" s="28"/>
      <c r="F68" s="28"/>
    </row>
    <row r="69" spans="1:6" ht="38.25" x14ac:dyDescent="0.2">
      <c r="A69" s="22" t="s">
        <v>145</v>
      </c>
      <c r="B69" s="7" t="s">
        <v>146</v>
      </c>
      <c r="C69" s="61"/>
      <c r="D69" s="8"/>
      <c r="E69" s="72"/>
      <c r="F69" s="9"/>
    </row>
    <row r="70" spans="1:6" ht="12" customHeight="1" x14ac:dyDescent="0.2">
      <c r="A70" s="14"/>
      <c r="B70" s="95"/>
      <c r="C70" s="39"/>
      <c r="D70" s="12"/>
      <c r="E70" s="73"/>
      <c r="F70" s="13"/>
    </row>
    <row r="71" spans="1:6" ht="20.100000000000001" customHeight="1" x14ac:dyDescent="0.2">
      <c r="A71" s="18"/>
      <c r="B71" s="41"/>
      <c r="C71" s="42">
        <v>138</v>
      </c>
      <c r="D71" s="16" t="s">
        <v>53</v>
      </c>
      <c r="E71" s="20"/>
      <c r="F71" s="21">
        <f>C71*E71</f>
        <v>0</v>
      </c>
    </row>
    <row r="72" spans="1:6" ht="15.75" customHeight="1" x14ac:dyDescent="0.2">
      <c r="A72" s="26"/>
      <c r="B72" s="77"/>
      <c r="C72" s="57"/>
      <c r="D72" s="29"/>
      <c r="E72" s="28"/>
      <c r="F72" s="28"/>
    </row>
    <row r="73" spans="1:6" ht="51" x14ac:dyDescent="0.2">
      <c r="A73" s="22" t="s">
        <v>147</v>
      </c>
      <c r="B73" s="24" t="s">
        <v>148</v>
      </c>
      <c r="C73" s="36"/>
      <c r="D73" s="8"/>
      <c r="E73" s="72"/>
      <c r="F73" s="9"/>
    </row>
    <row r="74" spans="1:6" ht="12.75" customHeight="1" x14ac:dyDescent="0.2">
      <c r="A74" s="14"/>
      <c r="B74" s="38"/>
      <c r="C74" s="39"/>
      <c r="D74" s="12"/>
      <c r="E74" s="73"/>
      <c r="F74" s="13"/>
    </row>
    <row r="75" spans="1:6" ht="20.25" customHeight="1" x14ac:dyDescent="0.2">
      <c r="A75" s="18"/>
      <c r="B75" s="41"/>
      <c r="C75" s="42">
        <v>69.2</v>
      </c>
      <c r="D75" s="16" t="s">
        <v>87</v>
      </c>
      <c r="E75" s="20"/>
      <c r="F75" s="21">
        <f>C75*E75</f>
        <v>0</v>
      </c>
    </row>
    <row r="76" spans="1:6" ht="15" customHeight="1" x14ac:dyDescent="0.2">
      <c r="A76" s="26"/>
      <c r="B76" s="77"/>
      <c r="C76" s="78"/>
      <c r="D76" s="29"/>
      <c r="E76" s="28"/>
      <c r="F76" s="28"/>
    </row>
    <row r="77" spans="1:6" ht="51" x14ac:dyDescent="0.2">
      <c r="A77" s="22" t="s">
        <v>149</v>
      </c>
      <c r="B77" s="7" t="s">
        <v>150</v>
      </c>
      <c r="C77" s="61"/>
      <c r="D77" s="8"/>
      <c r="E77" s="72"/>
      <c r="F77" s="9"/>
    </row>
    <row r="78" spans="1:6" ht="15" customHeight="1" x14ac:dyDescent="0.2">
      <c r="A78" s="14"/>
      <c r="B78" s="95"/>
      <c r="C78" s="39"/>
      <c r="D78" s="12"/>
      <c r="E78" s="73"/>
      <c r="F78" s="13"/>
    </row>
    <row r="79" spans="1:6" ht="20.100000000000001" customHeight="1" x14ac:dyDescent="0.2">
      <c r="A79" s="18"/>
      <c r="B79" s="41"/>
      <c r="C79" s="42">
        <v>25.08</v>
      </c>
      <c r="D79" s="16" t="s">
        <v>87</v>
      </c>
      <c r="E79" s="20"/>
      <c r="F79" s="21">
        <f>C79*E79</f>
        <v>0</v>
      </c>
    </row>
    <row r="80" spans="1:6" ht="63.75" x14ac:dyDescent="0.2">
      <c r="A80" s="22" t="s">
        <v>151</v>
      </c>
      <c r="B80" s="24" t="s">
        <v>152</v>
      </c>
      <c r="C80" s="36"/>
      <c r="D80" s="8"/>
      <c r="E80" s="72"/>
      <c r="F80" s="9"/>
    </row>
    <row r="81" spans="1:6" ht="12.95" customHeight="1" x14ac:dyDescent="0.2">
      <c r="A81" s="14"/>
      <c r="B81" s="38"/>
      <c r="C81" s="39"/>
      <c r="D81" s="12"/>
      <c r="E81" s="73"/>
      <c r="F81" s="13"/>
    </row>
    <row r="82" spans="1:6" ht="20.25" customHeight="1" x14ac:dyDescent="0.2">
      <c r="A82" s="18"/>
      <c r="B82" s="41"/>
      <c r="C82" s="42">
        <v>79.27</v>
      </c>
      <c r="D82" s="16" t="s">
        <v>87</v>
      </c>
      <c r="E82" s="20"/>
      <c r="F82" s="21">
        <f>C82*E82</f>
        <v>0</v>
      </c>
    </row>
    <row r="83" spans="1:6" ht="15" customHeight="1" x14ac:dyDescent="0.2">
      <c r="A83" s="26"/>
      <c r="B83" s="77"/>
      <c r="C83" s="78"/>
      <c r="D83" s="29"/>
      <c r="E83" s="28"/>
      <c r="F83" s="28"/>
    </row>
    <row r="84" spans="1:6" ht="51" x14ac:dyDescent="0.2">
      <c r="A84" s="22" t="s">
        <v>153</v>
      </c>
      <c r="B84" s="24" t="s">
        <v>154</v>
      </c>
      <c r="C84" s="36"/>
      <c r="D84" s="8"/>
      <c r="E84" s="72"/>
      <c r="F84" s="9"/>
    </row>
    <row r="85" spans="1:6" ht="12.95" customHeight="1" x14ac:dyDescent="0.2">
      <c r="A85" s="14"/>
      <c r="B85" s="38"/>
      <c r="C85" s="39"/>
      <c r="D85" s="12"/>
      <c r="E85" s="73"/>
      <c r="F85" s="13"/>
    </row>
    <row r="86" spans="1:6" ht="20.25" customHeight="1" x14ac:dyDescent="0.2">
      <c r="A86" s="18"/>
      <c r="B86" s="41"/>
      <c r="C86" s="42">
        <v>34.79</v>
      </c>
      <c r="D86" s="16" t="s">
        <v>87</v>
      </c>
      <c r="E86" s="20"/>
      <c r="F86" s="21">
        <f>C86*E86</f>
        <v>0</v>
      </c>
    </row>
    <row r="87" spans="1:6" ht="15" customHeight="1" x14ac:dyDescent="0.2">
      <c r="B87" s="43"/>
      <c r="C87" s="43"/>
    </row>
    <row r="88" spans="1:6" ht="38.25" x14ac:dyDescent="0.2">
      <c r="A88" s="22" t="s">
        <v>155</v>
      </c>
      <c r="B88" s="24" t="s">
        <v>156</v>
      </c>
      <c r="C88" s="36"/>
      <c r="D88" s="8"/>
      <c r="E88" s="72"/>
      <c r="F88" s="9"/>
    </row>
    <row r="89" spans="1:6" ht="15.75" customHeight="1" x14ac:dyDescent="0.2">
      <c r="A89" s="14"/>
      <c r="B89" s="38"/>
      <c r="C89" s="39"/>
      <c r="D89" s="12"/>
      <c r="E89" s="73"/>
      <c r="F89" s="13"/>
    </row>
    <row r="90" spans="1:6" ht="20.100000000000001" customHeight="1" x14ac:dyDescent="0.2">
      <c r="A90" s="18"/>
      <c r="B90" s="41"/>
      <c r="C90" s="42">
        <v>8</v>
      </c>
      <c r="D90" s="16" t="s">
        <v>87</v>
      </c>
      <c r="E90" s="20"/>
      <c r="F90" s="21">
        <f>C90*E90</f>
        <v>0</v>
      </c>
    </row>
    <row r="91" spans="1:6" ht="15.75" customHeight="1" x14ac:dyDescent="0.2">
      <c r="B91" s="43"/>
      <c r="C91" s="43"/>
    </row>
    <row r="92" spans="1:6" ht="38.25" x14ac:dyDescent="0.2">
      <c r="A92" s="22" t="s">
        <v>157</v>
      </c>
      <c r="B92" s="7" t="s">
        <v>158</v>
      </c>
      <c r="C92" s="61"/>
      <c r="D92" s="8"/>
      <c r="E92" s="72"/>
      <c r="F92" s="9"/>
    </row>
    <row r="93" spans="1:6" ht="12" customHeight="1" x14ac:dyDescent="0.2">
      <c r="A93" s="14"/>
      <c r="B93" s="95"/>
      <c r="C93" s="39"/>
      <c r="D93" s="12"/>
      <c r="E93" s="73"/>
      <c r="F93" s="13"/>
    </row>
    <row r="94" spans="1:6" ht="21" customHeight="1" x14ac:dyDescent="0.2">
      <c r="A94" s="18"/>
      <c r="B94" s="41"/>
      <c r="C94" s="42">
        <v>60</v>
      </c>
      <c r="D94" s="16" t="s">
        <v>87</v>
      </c>
      <c r="E94" s="20"/>
      <c r="F94" s="21">
        <f>C94*E94</f>
        <v>0</v>
      </c>
    </row>
    <row r="95" spans="1:6" ht="15" customHeight="1" x14ac:dyDescent="0.2">
      <c r="B95" s="43"/>
      <c r="C95" s="43"/>
    </row>
    <row r="96" spans="1:6" ht="67.5" customHeight="1" x14ac:dyDescent="0.2">
      <c r="A96" s="22" t="s">
        <v>159</v>
      </c>
      <c r="B96" s="7" t="s">
        <v>160</v>
      </c>
      <c r="C96" s="61"/>
      <c r="D96" s="8"/>
      <c r="E96" s="72"/>
      <c r="F96" s="9"/>
    </row>
    <row r="97" spans="1:6" ht="12" customHeight="1" x14ac:dyDescent="0.2">
      <c r="A97" s="14"/>
      <c r="B97" s="95"/>
      <c r="C97" s="39"/>
      <c r="D97" s="12"/>
      <c r="E97" s="73"/>
      <c r="F97" s="13"/>
    </row>
    <row r="98" spans="1:6" ht="21" customHeight="1" x14ac:dyDescent="0.2">
      <c r="A98" s="18"/>
      <c r="B98" s="41"/>
      <c r="C98" s="42">
        <v>400</v>
      </c>
      <c r="D98" s="16" t="s">
        <v>53</v>
      </c>
      <c r="E98" s="20"/>
      <c r="F98" s="21">
        <f>C98*E98</f>
        <v>0</v>
      </c>
    </row>
    <row r="99" spans="1:6" ht="15.75" customHeight="1" x14ac:dyDescent="0.2">
      <c r="B99" s="43"/>
      <c r="C99" s="43"/>
    </row>
    <row r="100" spans="1:6" ht="51" x14ac:dyDescent="0.2">
      <c r="A100" s="22" t="s">
        <v>161</v>
      </c>
      <c r="B100" s="7" t="s">
        <v>162</v>
      </c>
      <c r="C100" s="61"/>
      <c r="D100" s="8"/>
      <c r="E100" s="72"/>
      <c r="F100" s="9"/>
    </row>
    <row r="101" spans="1:6" ht="12" customHeight="1" x14ac:dyDescent="0.2">
      <c r="A101" s="14"/>
      <c r="B101" s="96" t="s">
        <v>163</v>
      </c>
      <c r="C101" s="42">
        <v>3</v>
      </c>
      <c r="D101" s="16" t="s">
        <v>43</v>
      </c>
      <c r="E101" s="20"/>
      <c r="F101" s="21">
        <f>C101*E101</f>
        <v>0</v>
      </c>
    </row>
    <row r="102" spans="1:6" ht="15" customHeight="1" x14ac:dyDescent="0.2">
      <c r="A102" s="18"/>
      <c r="B102" s="96" t="s">
        <v>164</v>
      </c>
      <c r="C102" s="42">
        <v>8</v>
      </c>
      <c r="D102" s="16" t="s">
        <v>43</v>
      </c>
      <c r="E102" s="20"/>
      <c r="F102" s="21">
        <f>C102*E102</f>
        <v>0</v>
      </c>
    </row>
    <row r="103" spans="1:6" ht="15.75" customHeight="1" x14ac:dyDescent="0.2">
      <c r="B103" s="96" t="s">
        <v>165</v>
      </c>
      <c r="C103" s="42">
        <v>10</v>
      </c>
      <c r="D103" s="16" t="s">
        <v>43</v>
      </c>
      <c r="E103" s="20"/>
      <c r="F103" s="21">
        <f>C103*E103</f>
        <v>0</v>
      </c>
    </row>
    <row r="104" spans="1:6" ht="15.75" customHeight="1" x14ac:dyDescent="0.2">
      <c r="B104" s="43"/>
      <c r="C104" s="43"/>
    </row>
    <row r="105" spans="1:6" ht="51" x14ac:dyDescent="0.2">
      <c r="A105" s="22" t="s">
        <v>166</v>
      </c>
      <c r="B105" s="7" t="s">
        <v>167</v>
      </c>
      <c r="C105" s="61"/>
      <c r="D105" s="8"/>
      <c r="E105" s="72"/>
      <c r="F105" s="9"/>
    </row>
    <row r="106" spans="1:6" ht="15.75" customHeight="1" x14ac:dyDescent="0.2">
      <c r="A106" s="14"/>
      <c r="B106" s="95"/>
      <c r="C106" s="39"/>
      <c r="D106" s="12"/>
      <c r="E106" s="73"/>
      <c r="F106" s="13"/>
    </row>
    <row r="107" spans="1:6" ht="15.75" customHeight="1" x14ac:dyDescent="0.2">
      <c r="A107" s="18"/>
      <c r="B107" s="41"/>
      <c r="C107" s="42">
        <v>2</v>
      </c>
      <c r="D107" s="16" t="s">
        <v>87</v>
      </c>
      <c r="E107" s="20"/>
      <c r="F107" s="21">
        <f>C107*E107</f>
        <v>0</v>
      </c>
    </row>
    <row r="108" spans="1:6" ht="15.75" customHeight="1" x14ac:dyDescent="0.2">
      <c r="B108" s="43"/>
      <c r="C108" s="43"/>
    </row>
    <row r="109" spans="1:6" ht="102" x14ac:dyDescent="0.2">
      <c r="A109" s="22" t="s">
        <v>168</v>
      </c>
      <c r="B109" s="24" t="s">
        <v>169</v>
      </c>
      <c r="C109" s="36"/>
      <c r="D109" s="8"/>
      <c r="E109" s="72"/>
      <c r="F109" s="9"/>
    </row>
    <row r="110" spans="1:6" ht="15.75" customHeight="1" x14ac:dyDescent="0.2">
      <c r="A110" s="14"/>
      <c r="B110" s="38"/>
      <c r="C110" s="39"/>
      <c r="D110" s="12"/>
      <c r="E110" s="73"/>
      <c r="F110" s="13"/>
    </row>
    <row r="111" spans="1:6" ht="15.75" customHeight="1" x14ac:dyDescent="0.2">
      <c r="A111" s="18"/>
      <c r="B111" s="41"/>
      <c r="C111" s="42">
        <v>28</v>
      </c>
      <c r="D111" s="90" t="s">
        <v>87</v>
      </c>
      <c r="E111" s="20"/>
      <c r="F111" s="21">
        <f>C111*E111</f>
        <v>0</v>
      </c>
    </row>
    <row r="112" spans="1:6" ht="15.75" customHeight="1" x14ac:dyDescent="0.2">
      <c r="A112" s="97"/>
      <c r="B112" s="98"/>
      <c r="C112" s="99"/>
      <c r="D112" s="100"/>
      <c r="E112" s="101"/>
      <c r="F112" s="101"/>
    </row>
    <row r="113" spans="1:6" ht="76.5" x14ac:dyDescent="0.2">
      <c r="A113" s="22" t="s">
        <v>170</v>
      </c>
      <c r="B113" s="24" t="s">
        <v>171</v>
      </c>
      <c r="C113" s="36"/>
      <c r="D113" s="8"/>
      <c r="E113" s="72"/>
      <c r="F113" s="9"/>
    </row>
    <row r="114" spans="1:6" ht="15.75" customHeight="1" x14ac:dyDescent="0.2">
      <c r="A114" s="14"/>
      <c r="B114" s="38"/>
      <c r="C114" s="39"/>
      <c r="D114" s="12"/>
      <c r="E114" s="73"/>
      <c r="F114" s="13"/>
    </row>
    <row r="115" spans="1:6" ht="15.75" customHeight="1" x14ac:dyDescent="0.2">
      <c r="A115" s="18"/>
      <c r="B115" s="41"/>
      <c r="C115" s="42">
        <v>7.8</v>
      </c>
      <c r="D115" s="90" t="s">
        <v>87</v>
      </c>
      <c r="E115" s="20"/>
      <c r="F115" s="21">
        <f>C115*E115</f>
        <v>0</v>
      </c>
    </row>
    <row r="116" spans="1:6" ht="15.75" customHeight="1" x14ac:dyDescent="0.2">
      <c r="A116" s="97"/>
      <c r="B116" s="98"/>
      <c r="C116" s="99"/>
      <c r="D116" s="100"/>
      <c r="E116" s="101"/>
      <c r="F116" s="101"/>
    </row>
    <row r="117" spans="1:6" ht="102" x14ac:dyDescent="0.2">
      <c r="A117" s="22" t="s">
        <v>172</v>
      </c>
      <c r="B117" s="24" t="s">
        <v>173</v>
      </c>
      <c r="C117" s="36"/>
      <c r="D117" s="8"/>
      <c r="E117" s="72"/>
      <c r="F117" s="9"/>
    </row>
    <row r="118" spans="1:6" ht="15.75" customHeight="1" x14ac:dyDescent="0.2">
      <c r="A118" s="14"/>
      <c r="B118" s="38"/>
      <c r="C118" s="39"/>
      <c r="D118" s="12"/>
      <c r="E118" s="73"/>
      <c r="F118" s="13"/>
    </row>
    <row r="119" spans="1:6" ht="15.75" customHeight="1" x14ac:dyDescent="0.2">
      <c r="A119" s="18"/>
      <c r="B119" s="41"/>
      <c r="C119" s="42">
        <v>19.2</v>
      </c>
      <c r="D119" s="90" t="s">
        <v>87</v>
      </c>
      <c r="E119" s="20"/>
      <c r="F119" s="21">
        <f>C119*E119</f>
        <v>0</v>
      </c>
    </row>
    <row r="120" spans="1:6" ht="15.75" customHeight="1" x14ac:dyDescent="0.2">
      <c r="A120" s="97"/>
      <c r="B120" s="98"/>
      <c r="C120" s="99"/>
      <c r="D120" s="100"/>
      <c r="E120" s="101"/>
      <c r="F120" s="101"/>
    </row>
    <row r="121" spans="1:6" ht="76.5" x14ac:dyDescent="0.2">
      <c r="A121" s="22" t="s">
        <v>174</v>
      </c>
      <c r="B121" s="24" t="s">
        <v>175</v>
      </c>
      <c r="C121" s="36"/>
      <c r="D121" s="8"/>
      <c r="E121" s="72"/>
      <c r="F121" s="9"/>
    </row>
    <row r="122" spans="1:6" ht="15.75" customHeight="1" x14ac:dyDescent="0.2">
      <c r="A122" s="14"/>
      <c r="B122" s="38"/>
      <c r="C122" s="39"/>
      <c r="D122" s="12"/>
      <c r="E122" s="73"/>
      <c r="F122" s="13"/>
    </row>
    <row r="123" spans="1:6" ht="15.75" customHeight="1" x14ac:dyDescent="0.2">
      <c r="A123" s="18"/>
      <c r="B123" s="41"/>
      <c r="C123" s="42">
        <v>4.8</v>
      </c>
      <c r="D123" s="90" t="s">
        <v>87</v>
      </c>
      <c r="E123" s="20"/>
      <c r="F123" s="21">
        <f>C123*E123</f>
        <v>0</v>
      </c>
    </row>
    <row r="124" spans="1:6" ht="15.75" customHeight="1" x14ac:dyDescent="0.2">
      <c r="A124" s="97"/>
      <c r="B124" s="98"/>
      <c r="C124" s="99"/>
      <c r="D124" s="100"/>
      <c r="E124" s="101"/>
      <c r="F124" s="101"/>
    </row>
    <row r="125" spans="1:6" ht="142.5" customHeight="1" x14ac:dyDescent="0.2">
      <c r="A125" s="22" t="s">
        <v>176</v>
      </c>
      <c r="B125" s="102" t="s">
        <v>177</v>
      </c>
      <c r="C125" s="36"/>
      <c r="D125" s="92"/>
      <c r="E125" s="103"/>
      <c r="F125" s="93"/>
    </row>
    <row r="126" spans="1:6" ht="12" customHeight="1" x14ac:dyDescent="0.2">
      <c r="A126" s="14"/>
      <c r="B126" s="38"/>
      <c r="C126" s="39"/>
      <c r="D126" s="12"/>
      <c r="E126" s="73"/>
      <c r="F126" s="13"/>
    </row>
    <row r="127" spans="1:6" ht="20.25" customHeight="1" x14ac:dyDescent="0.2">
      <c r="A127" s="18"/>
      <c r="B127" s="41"/>
      <c r="C127" s="42">
        <v>148.22</v>
      </c>
      <c r="D127" s="16" t="s">
        <v>87</v>
      </c>
      <c r="E127" s="20"/>
      <c r="F127" s="21">
        <f>C127*E127</f>
        <v>0</v>
      </c>
    </row>
    <row r="128" spans="1:6" customFormat="1" ht="89.25" x14ac:dyDescent="0.2">
      <c r="A128" s="22" t="s">
        <v>178</v>
      </c>
      <c r="B128" s="7" t="s">
        <v>179</v>
      </c>
      <c r="C128" s="61"/>
      <c r="D128" s="92"/>
      <c r="E128" s="92"/>
      <c r="F128" s="93"/>
    </row>
    <row r="129" spans="1:6" customFormat="1" ht="20.100000000000001" customHeight="1" x14ac:dyDescent="0.2">
      <c r="A129" s="14"/>
      <c r="B129" s="95"/>
      <c r="C129" s="39"/>
      <c r="D129" s="12"/>
      <c r="E129" s="12"/>
      <c r="F129" s="13"/>
    </row>
    <row r="130" spans="1:6" customFormat="1" ht="20.100000000000001" customHeight="1" x14ac:dyDescent="0.2">
      <c r="A130" s="18"/>
      <c r="B130" s="41"/>
      <c r="C130" s="42">
        <v>21</v>
      </c>
      <c r="D130" s="16" t="s">
        <v>48</v>
      </c>
      <c r="E130" s="20"/>
      <c r="F130" s="21">
        <f>C130*E130</f>
        <v>0</v>
      </c>
    </row>
    <row r="131" spans="1:6" customFormat="1" ht="20.100000000000001" customHeight="1" x14ac:dyDescent="0.2">
      <c r="A131" s="97"/>
      <c r="B131" s="98"/>
      <c r="C131" s="99"/>
      <c r="D131" s="100"/>
      <c r="E131" s="101"/>
      <c r="F131" s="101"/>
    </row>
    <row r="132" spans="1:6" x14ac:dyDescent="0.2">
      <c r="A132" s="22" t="s">
        <v>180</v>
      </c>
      <c r="B132" s="24" t="s">
        <v>181</v>
      </c>
      <c r="C132" s="36"/>
      <c r="D132" s="8"/>
      <c r="E132" s="72"/>
      <c r="F132" s="9"/>
    </row>
    <row r="133" spans="1:6" x14ac:dyDescent="0.2">
      <c r="A133" s="14"/>
      <c r="B133" s="38"/>
      <c r="C133" s="39"/>
      <c r="D133" s="12"/>
      <c r="E133" s="73"/>
      <c r="F133" s="13"/>
    </row>
    <row r="134" spans="1:6" ht="20.25" customHeight="1" x14ac:dyDescent="0.2">
      <c r="A134" s="18"/>
      <c r="B134" s="41"/>
      <c r="C134" s="42">
        <v>5</v>
      </c>
      <c r="D134" s="16" t="s">
        <v>182</v>
      </c>
      <c r="E134" s="20"/>
      <c r="F134" s="21">
        <f>C134*E134</f>
        <v>0</v>
      </c>
    </row>
    <row r="136" spans="1:6" ht="21" customHeight="1" x14ac:dyDescent="0.2">
      <c r="A136" s="30"/>
      <c r="B136" s="3" t="s">
        <v>93</v>
      </c>
      <c r="C136" s="156" t="s">
        <v>60</v>
      </c>
      <c r="D136" s="157"/>
      <c r="E136" s="31"/>
      <c r="F136" s="32">
        <f>SUM(F41:F135)</f>
        <v>0</v>
      </c>
    </row>
  </sheetData>
  <mergeCells count="2">
    <mergeCell ref="A39:F39"/>
    <mergeCell ref="C136:D136"/>
  </mergeCells>
  <pageMargins left="0.82986111111111105" right="0.42916666666666697" top="0.46875" bottom="0.62916666666666698" header="0.27916666666666701" footer="0.23888888888888901"/>
  <pageSetup paperSize="9" scale="84"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rowBreaks count="4" manualBreakCount="4">
    <brk id="48" max="5" man="1"/>
    <brk id="72" max="5" man="1"/>
    <brk id="104" max="5" man="1"/>
    <brk id="127"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50"/>
  <sheetViews>
    <sheetView view="pageBreakPreview" topLeftCell="A13" zoomScaleNormal="100" zoomScaleSheetLayoutView="100" workbookViewId="0">
      <selection activeCell="F46" sqref="F46"/>
    </sheetView>
  </sheetViews>
  <sheetFormatPr defaultColWidth="9.140625" defaultRowHeight="12.75" x14ac:dyDescent="0.2"/>
  <cols>
    <col min="1" max="1" width="8.5703125" style="1" customWidth="1"/>
    <col min="2" max="2" width="41.42578125" style="1" customWidth="1"/>
    <col min="3" max="3" width="11.28515625" style="1" customWidth="1"/>
    <col min="4" max="4" width="5.5703125" style="1" customWidth="1"/>
    <col min="5" max="5" width="15.85546875" style="1" customWidth="1"/>
    <col min="6" max="6" width="20.5703125" style="1" customWidth="1"/>
    <col min="7" max="16384" width="9.140625" style="1"/>
  </cols>
  <sheetData>
    <row r="3" spans="1:6" ht="31.5" x14ac:dyDescent="0.2">
      <c r="A3" s="2" t="s">
        <v>183</v>
      </c>
      <c r="B3" s="33" t="s">
        <v>184</v>
      </c>
      <c r="C3" s="4" t="s">
        <v>32</v>
      </c>
      <c r="D3" s="4" t="s">
        <v>33</v>
      </c>
      <c r="E3" s="4" t="s">
        <v>34</v>
      </c>
      <c r="F3" s="5" t="s">
        <v>35</v>
      </c>
    </row>
    <row r="4" spans="1:6" ht="15.75" x14ac:dyDescent="0.2">
      <c r="A4" s="68"/>
      <c r="B4" s="69"/>
      <c r="C4" s="70"/>
      <c r="D4" s="70"/>
      <c r="E4" s="70"/>
      <c r="F4" s="71"/>
    </row>
    <row r="5" spans="1:6" ht="55.5" customHeight="1" x14ac:dyDescent="0.2">
      <c r="A5" s="22" t="s">
        <v>185</v>
      </c>
      <c r="B5" s="24" t="s">
        <v>186</v>
      </c>
      <c r="C5" s="25"/>
      <c r="D5" s="8"/>
      <c r="E5" s="72"/>
      <c r="F5" s="9"/>
    </row>
    <row r="6" spans="1:6" x14ac:dyDescent="0.2">
      <c r="A6" s="14"/>
      <c r="B6" s="38"/>
      <c r="C6" s="12"/>
      <c r="D6" s="12"/>
      <c r="E6" s="73"/>
      <c r="F6" s="13"/>
    </row>
    <row r="7" spans="1:6" ht="20.100000000000001" customHeight="1" x14ac:dyDescent="0.2">
      <c r="A7" s="18"/>
      <c r="B7" s="41"/>
      <c r="C7" s="42">
        <v>975</v>
      </c>
      <c r="D7" s="16" t="s">
        <v>53</v>
      </c>
      <c r="E7" s="20"/>
      <c r="F7" s="21">
        <f>C7*E7</f>
        <v>0</v>
      </c>
    </row>
    <row r="8" spans="1:6" ht="15.75" x14ac:dyDescent="0.2">
      <c r="A8" s="68"/>
      <c r="B8" s="74"/>
      <c r="C8" s="75"/>
      <c r="D8" s="70"/>
      <c r="E8" s="70"/>
      <c r="F8" s="71"/>
    </row>
    <row r="9" spans="1:6" ht="119.25" customHeight="1" x14ac:dyDescent="0.2">
      <c r="A9" s="22" t="s">
        <v>187</v>
      </c>
      <c r="B9" s="24" t="s">
        <v>188</v>
      </c>
      <c r="C9" s="36"/>
      <c r="D9" s="8"/>
      <c r="E9" s="72"/>
      <c r="F9" s="9"/>
    </row>
    <row r="10" spans="1:6" x14ac:dyDescent="0.2">
      <c r="A10" s="14"/>
      <c r="B10" s="38"/>
      <c r="C10" s="39"/>
      <c r="D10" s="12"/>
      <c r="E10" s="73"/>
      <c r="F10" s="13"/>
    </row>
    <row r="11" spans="1:6" ht="20.100000000000001" customHeight="1" x14ac:dyDescent="0.2">
      <c r="A11" s="18"/>
      <c r="B11" s="41"/>
      <c r="C11" s="42">
        <v>290</v>
      </c>
      <c r="D11" s="16" t="s">
        <v>87</v>
      </c>
      <c r="E11" s="20"/>
      <c r="F11" s="21">
        <f>C11*E11</f>
        <v>0</v>
      </c>
    </row>
    <row r="12" spans="1:6" ht="15.75" x14ac:dyDescent="0.2">
      <c r="A12" s="68"/>
      <c r="B12" s="74"/>
      <c r="C12" s="75"/>
      <c r="D12" s="70"/>
      <c r="E12" s="70"/>
      <c r="F12" s="71"/>
    </row>
    <row r="13" spans="1:6" ht="89.25" x14ac:dyDescent="0.2">
      <c r="A13" s="22" t="s">
        <v>189</v>
      </c>
      <c r="B13" s="76" t="s">
        <v>190</v>
      </c>
      <c r="C13" s="36"/>
      <c r="D13" s="8"/>
      <c r="E13" s="8"/>
      <c r="F13" s="9"/>
    </row>
    <row r="14" spans="1:6" x14ac:dyDescent="0.2">
      <c r="A14" s="14"/>
      <c r="B14" s="38"/>
      <c r="C14" s="39"/>
      <c r="D14" s="12"/>
      <c r="E14" s="12"/>
      <c r="F14" s="13"/>
    </row>
    <row r="15" spans="1:6" ht="20.100000000000001" customHeight="1" x14ac:dyDescent="0.2">
      <c r="A15" s="18"/>
      <c r="B15" s="41"/>
      <c r="C15" s="42">
        <v>215</v>
      </c>
      <c r="D15" s="16" t="s">
        <v>48</v>
      </c>
      <c r="E15" s="20"/>
      <c r="F15" s="21">
        <f>C15*E15</f>
        <v>0</v>
      </c>
    </row>
    <row r="16" spans="1:6" ht="15.75" x14ac:dyDescent="0.2">
      <c r="A16" s="68"/>
      <c r="B16" s="74"/>
      <c r="C16" s="75"/>
      <c r="D16" s="70"/>
      <c r="E16" s="70"/>
      <c r="F16" s="71"/>
    </row>
    <row r="17" spans="1:6" ht="89.25" x14ac:dyDescent="0.2">
      <c r="A17" s="22" t="s">
        <v>191</v>
      </c>
      <c r="B17" s="76" t="s">
        <v>192</v>
      </c>
      <c r="C17" s="36"/>
      <c r="D17" s="8"/>
      <c r="E17" s="8"/>
      <c r="F17" s="9"/>
    </row>
    <row r="18" spans="1:6" x14ac:dyDescent="0.2">
      <c r="A18" s="14"/>
      <c r="B18" s="38"/>
      <c r="C18" s="39"/>
      <c r="D18" s="12"/>
      <c r="E18" s="12"/>
      <c r="F18" s="13"/>
    </row>
    <row r="19" spans="1:6" ht="20.100000000000001" customHeight="1" x14ac:dyDescent="0.2">
      <c r="A19" s="18"/>
      <c r="B19" s="41"/>
      <c r="C19" s="42">
        <v>52</v>
      </c>
      <c r="D19" s="16" t="s">
        <v>48</v>
      </c>
      <c r="E19" s="20"/>
      <c r="F19" s="21">
        <f>C19*E19</f>
        <v>0</v>
      </c>
    </row>
    <row r="20" spans="1:6" ht="15.75" x14ac:dyDescent="0.2">
      <c r="A20" s="68"/>
      <c r="B20" s="74"/>
      <c r="C20" s="75"/>
      <c r="D20" s="70"/>
      <c r="E20" s="70"/>
      <c r="F20" s="71"/>
    </row>
    <row r="21" spans="1:6" ht="114.75" x14ac:dyDescent="0.2">
      <c r="A21" s="22" t="s">
        <v>193</v>
      </c>
      <c r="B21" s="24" t="s">
        <v>194</v>
      </c>
      <c r="C21" s="36"/>
      <c r="D21" s="8"/>
      <c r="E21" s="8"/>
      <c r="F21" s="9"/>
    </row>
    <row r="22" spans="1:6" x14ac:dyDescent="0.2">
      <c r="A22" s="14"/>
      <c r="B22" s="38"/>
      <c r="C22" s="39"/>
      <c r="D22" s="12"/>
      <c r="E22" s="12"/>
      <c r="F22" s="13"/>
    </row>
    <row r="23" spans="1:6" ht="20.100000000000001" customHeight="1" x14ac:dyDescent="0.2">
      <c r="A23" s="18"/>
      <c r="B23" s="41"/>
      <c r="C23" s="42">
        <v>360</v>
      </c>
      <c r="D23" s="16" t="s">
        <v>53</v>
      </c>
      <c r="E23" s="20"/>
      <c r="F23" s="21">
        <f>C23*E23</f>
        <v>0</v>
      </c>
    </row>
    <row r="24" spans="1:6" ht="15.75" customHeight="1" x14ac:dyDescent="0.2">
      <c r="A24" s="68"/>
      <c r="B24" s="74"/>
      <c r="C24" s="75"/>
      <c r="D24" s="70"/>
      <c r="E24" s="70"/>
      <c r="F24" s="71"/>
    </row>
    <row r="25" spans="1:6" ht="91.5" customHeight="1" x14ac:dyDescent="0.2">
      <c r="A25" s="22" t="s">
        <v>195</v>
      </c>
      <c r="B25" s="24" t="s">
        <v>196</v>
      </c>
      <c r="C25" s="36"/>
      <c r="D25" s="8"/>
      <c r="E25" s="8"/>
      <c r="F25" s="9"/>
    </row>
    <row r="26" spans="1:6" ht="15.75" customHeight="1" x14ac:dyDescent="0.2">
      <c r="A26" s="14"/>
      <c r="B26" s="38"/>
      <c r="C26" s="39"/>
      <c r="D26" s="12"/>
      <c r="E26" s="12"/>
      <c r="F26" s="13"/>
    </row>
    <row r="27" spans="1:6" ht="15.75" customHeight="1" x14ac:dyDescent="0.2">
      <c r="A27" s="18"/>
      <c r="B27" s="41"/>
      <c r="C27" s="42">
        <v>7</v>
      </c>
      <c r="D27" s="16" t="s">
        <v>53</v>
      </c>
      <c r="E27" s="20"/>
      <c r="F27" s="21">
        <f>C27*E27</f>
        <v>0</v>
      </c>
    </row>
    <row r="28" spans="1:6" ht="15.75" customHeight="1" x14ac:dyDescent="0.2">
      <c r="A28" s="68"/>
      <c r="B28" s="74"/>
      <c r="C28" s="75"/>
      <c r="D28" s="70"/>
      <c r="E28" s="70"/>
      <c r="F28" s="71"/>
    </row>
    <row r="29" spans="1:6" ht="84" customHeight="1" x14ac:dyDescent="0.2">
      <c r="A29" s="22" t="s">
        <v>197</v>
      </c>
      <c r="B29" s="24" t="s">
        <v>198</v>
      </c>
      <c r="C29" s="36"/>
      <c r="D29" s="8"/>
      <c r="E29" s="8"/>
      <c r="F29" s="9"/>
    </row>
    <row r="30" spans="1:6" ht="15.75" customHeight="1" x14ac:dyDescent="0.2">
      <c r="A30" s="14"/>
      <c r="B30" s="38"/>
      <c r="C30" s="39"/>
      <c r="D30" s="12"/>
      <c r="E30" s="12"/>
      <c r="F30" s="13"/>
    </row>
    <row r="31" spans="1:6" ht="15.75" customHeight="1" x14ac:dyDescent="0.2">
      <c r="A31" s="18"/>
      <c r="B31" s="41"/>
      <c r="C31" s="42">
        <v>595</v>
      </c>
      <c r="D31" s="16" t="s">
        <v>53</v>
      </c>
      <c r="E31" s="20"/>
      <c r="F31" s="21">
        <f>C31*E31</f>
        <v>0</v>
      </c>
    </row>
    <row r="32" spans="1:6" ht="15.75" customHeight="1" x14ac:dyDescent="0.2">
      <c r="A32" s="68"/>
      <c r="B32" s="74"/>
      <c r="C32" s="75"/>
      <c r="D32" s="70"/>
      <c r="E32" s="70"/>
      <c r="F32" s="71"/>
    </row>
    <row r="33" spans="1:6" ht="140.25" x14ac:dyDescent="0.2">
      <c r="A33" s="22" t="s">
        <v>199</v>
      </c>
      <c r="B33" s="24" t="s">
        <v>200</v>
      </c>
      <c r="C33" s="36"/>
      <c r="D33" s="8"/>
      <c r="E33" s="8"/>
      <c r="F33" s="9"/>
    </row>
    <row r="34" spans="1:6" ht="15.75" customHeight="1" x14ac:dyDescent="0.2">
      <c r="A34" s="14"/>
      <c r="B34" s="38"/>
      <c r="C34" s="39"/>
      <c r="D34" s="12"/>
      <c r="E34" s="12"/>
      <c r="F34" s="13"/>
    </row>
    <row r="35" spans="1:6" ht="15.75" customHeight="1" x14ac:dyDescent="0.2">
      <c r="A35" s="18"/>
      <c r="B35" s="41"/>
      <c r="C35" s="42">
        <v>595</v>
      </c>
      <c r="D35" s="16" t="s">
        <v>53</v>
      </c>
      <c r="E35" s="20"/>
      <c r="F35" s="21">
        <f>C35*E35</f>
        <v>0</v>
      </c>
    </row>
    <row r="36" spans="1:6" ht="15.75" customHeight="1" x14ac:dyDescent="0.2">
      <c r="A36" s="26"/>
      <c r="B36" s="77"/>
      <c r="C36" s="78"/>
      <c r="D36" s="29"/>
      <c r="E36" s="28"/>
      <c r="F36" s="28"/>
    </row>
    <row r="37" spans="1:6" ht="140.25" x14ac:dyDescent="0.2">
      <c r="A37" s="22" t="s">
        <v>201</v>
      </c>
      <c r="B37" s="24" t="s">
        <v>202</v>
      </c>
      <c r="C37" s="36"/>
      <c r="D37" s="8"/>
      <c r="E37" s="8"/>
      <c r="F37" s="9"/>
    </row>
    <row r="38" spans="1:6" ht="15.75" customHeight="1" x14ac:dyDescent="0.2">
      <c r="A38" s="14"/>
      <c r="B38" s="38"/>
      <c r="C38" s="39"/>
      <c r="D38" s="12"/>
      <c r="E38" s="12"/>
      <c r="F38" s="13"/>
    </row>
    <row r="39" spans="1:6" ht="15.75" customHeight="1" x14ac:dyDescent="0.2">
      <c r="A39" s="18"/>
      <c r="B39" s="41"/>
      <c r="C39" s="42">
        <v>230</v>
      </c>
      <c r="D39" s="16" t="s">
        <v>53</v>
      </c>
      <c r="E39" s="20"/>
      <c r="F39" s="21">
        <f>C39*E39</f>
        <v>0</v>
      </c>
    </row>
    <row r="40" spans="1:6" ht="102" x14ac:dyDescent="0.2">
      <c r="A40" s="22" t="s">
        <v>203</v>
      </c>
      <c r="B40" s="24" t="s">
        <v>204</v>
      </c>
      <c r="C40" s="36"/>
      <c r="D40" s="8"/>
      <c r="E40" s="8"/>
      <c r="F40" s="9"/>
    </row>
    <row r="41" spans="1:6" ht="15.75" customHeight="1" x14ac:dyDescent="0.2">
      <c r="A41" s="14"/>
      <c r="B41" s="38"/>
      <c r="C41" s="39"/>
      <c r="D41" s="12"/>
      <c r="E41" s="12"/>
      <c r="F41" s="13"/>
    </row>
    <row r="42" spans="1:6" ht="15.75" customHeight="1" x14ac:dyDescent="0.2">
      <c r="A42" s="18"/>
      <c r="B42" s="41"/>
      <c r="C42" s="42">
        <v>1</v>
      </c>
      <c r="D42" s="16" t="s">
        <v>38</v>
      </c>
      <c r="E42" s="20"/>
      <c r="F42" s="21">
        <f>C42*E42</f>
        <v>0</v>
      </c>
    </row>
    <row r="43" spans="1:6" ht="15.95" customHeight="1" x14ac:dyDescent="0.2">
      <c r="A43" s="26"/>
      <c r="B43" s="77"/>
      <c r="C43" s="78"/>
      <c r="D43" s="29"/>
      <c r="E43" s="28"/>
      <c r="F43" s="28"/>
    </row>
    <row r="45" spans="1:6" ht="42.75" customHeight="1" x14ac:dyDescent="0.2">
      <c r="A45" s="30"/>
      <c r="B45" s="33" t="s">
        <v>205</v>
      </c>
      <c r="C45" s="156" t="s">
        <v>60</v>
      </c>
      <c r="D45" s="157"/>
      <c r="E45" s="31"/>
      <c r="F45" s="32">
        <f>SUM(F7:F44)</f>
        <v>0</v>
      </c>
    </row>
    <row r="50" spans="5:5" x14ac:dyDescent="0.2">
      <c r="E50" s="1" t="s">
        <v>206</v>
      </c>
    </row>
  </sheetData>
  <mergeCells count="1">
    <mergeCell ref="C45:D45"/>
  </mergeCells>
  <conditionalFormatting sqref="F11">
    <cfRule type="cellIs" dxfId="14" priority="9" operator="equal">
      <formula>0</formula>
    </cfRule>
  </conditionalFormatting>
  <conditionalFormatting sqref="F29:F30">
    <cfRule type="cellIs" dxfId="13" priority="24" operator="equal">
      <formula>0</formula>
    </cfRule>
  </conditionalFormatting>
  <conditionalFormatting sqref="F37:F38">
    <cfRule type="cellIs" dxfId="12" priority="10" operator="equal">
      <formula>0</formula>
    </cfRule>
    <cfRule type="cellIs" dxfId="11" priority="11" operator="equal">
      <formula>0</formula>
    </cfRule>
  </conditionalFormatting>
  <conditionalFormatting sqref="F40:F41">
    <cfRule type="cellIs" dxfId="10" priority="20" operator="equal">
      <formula>0</formula>
    </cfRule>
  </conditionalFormatting>
  <conditionalFormatting sqref="F1:F10 F12:F14 F44:F1048576 F28 F24 F20:F22 F16:F18 F32:F36">
    <cfRule type="cellIs" dxfId="9" priority="26" operator="equal">
      <formula>0</formula>
    </cfRule>
  </conditionalFormatting>
  <conditionalFormatting sqref="F25:F26 F28">
    <cfRule type="cellIs" dxfId="8" priority="25" operator="equal">
      <formula>0</formula>
    </cfRule>
  </conditionalFormatting>
  <conditionalFormatting sqref="F33:F36 F43">
    <cfRule type="cellIs" dxfId="7" priority="22" operator="equal">
      <formula>0</formula>
    </cfRule>
  </conditionalFormatting>
  <conditionalFormatting sqref="F42">
    <cfRule type="cellIs" dxfId="6" priority="1" operator="equal">
      <formula>0</formula>
    </cfRule>
  </conditionalFormatting>
  <conditionalFormatting sqref="F15">
    <cfRule type="cellIs" dxfId="5" priority="7" operator="equal">
      <formula>0</formula>
    </cfRule>
  </conditionalFormatting>
  <conditionalFormatting sqref="F19">
    <cfRule type="cellIs" dxfId="4" priority="6" operator="equal">
      <formula>0</formula>
    </cfRule>
  </conditionalFormatting>
  <conditionalFormatting sqref="F23">
    <cfRule type="cellIs" dxfId="3" priority="5" operator="equal">
      <formula>0</formula>
    </cfRule>
  </conditionalFormatting>
  <conditionalFormatting sqref="F27">
    <cfRule type="cellIs" dxfId="2" priority="4" operator="equal">
      <formula>0</formula>
    </cfRule>
  </conditionalFormatting>
  <conditionalFormatting sqref="F31">
    <cfRule type="cellIs" dxfId="1" priority="3" operator="equal">
      <formula>0</formula>
    </cfRule>
  </conditionalFormatting>
  <conditionalFormatting sqref="F39">
    <cfRule type="cellIs" dxfId="0" priority="2" operator="equal">
      <formula>0</formula>
    </cfRule>
  </conditionalFormatting>
  <pageMargins left="0.82986111111111105" right="0.42916666666666697" top="0.46875" bottom="0.62916666666666698" header="0.27916666666666701" footer="0.23888888888888901"/>
  <pageSetup paperSize="9" scale="86"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rowBreaks count="1" manualBreakCount="1">
    <brk id="2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64"/>
  <sheetViews>
    <sheetView showGridLines="0" view="pageBreakPreview" topLeftCell="A48" zoomScaleNormal="100" zoomScaleSheetLayoutView="100" workbookViewId="0">
      <selection activeCell="F65" sqref="F65"/>
    </sheetView>
  </sheetViews>
  <sheetFormatPr defaultColWidth="9.140625" defaultRowHeight="12.75" x14ac:dyDescent="0.2"/>
  <cols>
    <col min="1" max="1" width="8.5703125" style="1" customWidth="1"/>
    <col min="2" max="2" width="42.7109375" style="1" customWidth="1"/>
    <col min="3" max="3" width="11.28515625" style="1" customWidth="1"/>
    <col min="4" max="4" width="5.5703125" style="1" customWidth="1"/>
    <col min="5" max="5" width="15.85546875" style="1" customWidth="1"/>
    <col min="6" max="6" width="20.5703125" style="1" customWidth="1"/>
    <col min="7" max="16384" width="9.140625" style="1"/>
  </cols>
  <sheetData>
    <row r="3" spans="1:6" ht="15.75" x14ac:dyDescent="0.2">
      <c r="A3" s="2" t="s">
        <v>207</v>
      </c>
      <c r="B3" s="33" t="s">
        <v>208</v>
      </c>
      <c r="C3" s="4" t="s">
        <v>32</v>
      </c>
      <c r="D3" s="4" t="s">
        <v>33</v>
      </c>
      <c r="E3" s="4" t="s">
        <v>34</v>
      </c>
      <c r="F3" s="5" t="s">
        <v>35</v>
      </c>
    </row>
    <row r="5" spans="1:6" ht="76.5" x14ac:dyDescent="0.2">
      <c r="A5" s="22"/>
      <c r="B5" s="24" t="s">
        <v>209</v>
      </c>
      <c r="C5" s="36"/>
      <c r="D5" s="8"/>
      <c r="E5" s="8"/>
      <c r="F5" s="9"/>
    </row>
    <row r="6" spans="1:6" x14ac:dyDescent="0.2">
      <c r="A6" s="18"/>
      <c r="B6" s="159"/>
      <c r="C6" s="160"/>
      <c r="D6" s="160"/>
      <c r="E6" s="160"/>
      <c r="F6" s="160"/>
    </row>
    <row r="7" spans="1:6" x14ac:dyDescent="0.2">
      <c r="C7" s="43"/>
    </row>
    <row r="8" spans="1:6" ht="26.25" customHeight="1" x14ac:dyDescent="0.2">
      <c r="A8" s="22" t="s">
        <v>210</v>
      </c>
      <c r="B8" s="24" t="s">
        <v>211</v>
      </c>
      <c r="C8" s="36"/>
      <c r="D8" s="8"/>
      <c r="E8" s="8"/>
      <c r="F8" s="9"/>
    </row>
    <row r="9" spans="1:6" x14ac:dyDescent="0.2">
      <c r="A9" s="14"/>
      <c r="B9" s="17"/>
      <c r="C9" s="39"/>
      <c r="D9" s="12"/>
      <c r="E9" s="12"/>
      <c r="F9" s="13"/>
    </row>
    <row r="10" spans="1:6" x14ac:dyDescent="0.2">
      <c r="A10" s="18"/>
      <c r="B10" s="19"/>
      <c r="C10" s="42">
        <v>124</v>
      </c>
      <c r="D10" s="16" t="s">
        <v>48</v>
      </c>
      <c r="E10" s="20"/>
      <c r="F10" s="21">
        <f>C10*E10</f>
        <v>0</v>
      </c>
    </row>
    <row r="11" spans="1:6" x14ac:dyDescent="0.2">
      <c r="C11" s="43"/>
    </row>
    <row r="12" spans="1:6" ht="25.5" x14ac:dyDescent="0.2">
      <c r="A12" s="22" t="s">
        <v>212</v>
      </c>
      <c r="B12" s="24" t="s">
        <v>213</v>
      </c>
      <c r="C12" s="36"/>
      <c r="D12" s="8"/>
      <c r="E12" s="8"/>
      <c r="F12" s="9"/>
    </row>
    <row r="13" spans="1:6" x14ac:dyDescent="0.2">
      <c r="A13" s="14"/>
      <c r="B13" s="17"/>
      <c r="C13" s="39"/>
      <c r="D13" s="12"/>
      <c r="E13" s="12"/>
      <c r="F13" s="13"/>
    </row>
    <row r="14" spans="1:6" x14ac:dyDescent="0.2">
      <c r="A14" s="18"/>
      <c r="B14" s="19"/>
      <c r="C14" s="42">
        <v>124</v>
      </c>
      <c r="D14" s="16" t="s">
        <v>48</v>
      </c>
      <c r="E14" s="20"/>
      <c r="F14" s="21">
        <f>C14*E14</f>
        <v>0</v>
      </c>
    </row>
    <row r="15" spans="1:6" x14ac:dyDescent="0.2">
      <c r="C15" s="43"/>
    </row>
    <row r="16" spans="1:6" ht="76.5" x14ac:dyDescent="0.2">
      <c r="A16" s="22" t="s">
        <v>214</v>
      </c>
      <c r="B16" s="24" t="s">
        <v>215</v>
      </c>
      <c r="C16" s="36"/>
      <c r="D16" s="8"/>
      <c r="E16" s="8"/>
      <c r="F16" s="9"/>
    </row>
    <row r="17" spans="1:6" x14ac:dyDescent="0.2">
      <c r="A17" s="14"/>
      <c r="B17" s="17"/>
      <c r="C17" s="39"/>
      <c r="D17" s="12"/>
      <c r="E17" s="12"/>
      <c r="F17" s="13"/>
    </row>
    <row r="18" spans="1:6" ht="21" customHeight="1" x14ac:dyDescent="0.2">
      <c r="A18" s="18"/>
      <c r="B18" s="19"/>
      <c r="C18" s="42">
        <v>13</v>
      </c>
      <c r="D18" s="16" t="s">
        <v>48</v>
      </c>
      <c r="E18" s="20"/>
      <c r="F18" s="21">
        <f>C18*E18</f>
        <v>0</v>
      </c>
    </row>
    <row r="19" spans="1:6" x14ac:dyDescent="0.2">
      <c r="C19" s="43"/>
    </row>
    <row r="20" spans="1:6" ht="76.5" x14ac:dyDescent="0.2">
      <c r="A20" s="22" t="s">
        <v>216</v>
      </c>
      <c r="B20" s="24" t="s">
        <v>217</v>
      </c>
      <c r="C20" s="36"/>
      <c r="D20" s="8"/>
      <c r="E20" s="8"/>
      <c r="F20" s="9"/>
    </row>
    <row r="21" spans="1:6" x14ac:dyDescent="0.2">
      <c r="A21" s="14"/>
      <c r="B21" s="17"/>
      <c r="C21" s="39"/>
      <c r="D21" s="12"/>
      <c r="E21" s="12"/>
      <c r="F21" s="13"/>
    </row>
    <row r="22" spans="1:6" ht="20.25" customHeight="1" x14ac:dyDescent="0.2">
      <c r="A22" s="18"/>
      <c r="B22" s="19"/>
      <c r="C22" s="42">
        <v>111</v>
      </c>
      <c r="D22" s="16" t="s">
        <v>48</v>
      </c>
      <c r="E22" s="20"/>
      <c r="F22" s="21">
        <f>C22*E22</f>
        <v>0</v>
      </c>
    </row>
    <row r="23" spans="1:6" ht="15" customHeight="1" x14ac:dyDescent="0.2">
      <c r="A23" s="26"/>
      <c r="B23" s="27"/>
      <c r="C23" s="57"/>
      <c r="D23" s="29"/>
      <c r="E23" s="28"/>
      <c r="F23" s="28"/>
    </row>
    <row r="24" spans="1:6" ht="165.75" x14ac:dyDescent="0.2">
      <c r="A24" s="22" t="s">
        <v>218</v>
      </c>
      <c r="B24" s="44" t="s">
        <v>219</v>
      </c>
      <c r="C24" s="36"/>
      <c r="D24" s="8"/>
      <c r="E24" s="8"/>
      <c r="F24" s="9"/>
    </row>
    <row r="25" spans="1:6" ht="20.25" customHeight="1" x14ac:dyDescent="0.2">
      <c r="A25" s="14"/>
      <c r="B25" s="17"/>
      <c r="C25" s="56"/>
      <c r="D25" s="47"/>
      <c r="E25" s="47"/>
      <c r="F25" s="48"/>
    </row>
    <row r="26" spans="1:6" ht="20.25" customHeight="1" x14ac:dyDescent="0.2">
      <c r="A26" s="14"/>
      <c r="B26" s="58" t="s">
        <v>220</v>
      </c>
      <c r="C26" s="42">
        <v>3</v>
      </c>
      <c r="D26" s="16" t="s">
        <v>43</v>
      </c>
      <c r="E26" s="20"/>
      <c r="F26" s="21">
        <f>C26*E26</f>
        <v>0</v>
      </c>
    </row>
    <row r="27" spans="1:6" ht="20.25" customHeight="1" x14ac:dyDescent="0.2">
      <c r="A27" s="14"/>
      <c r="B27" s="58" t="s">
        <v>221</v>
      </c>
      <c r="C27" s="42">
        <v>5</v>
      </c>
      <c r="D27" s="16" t="s">
        <v>43</v>
      </c>
      <c r="E27" s="20"/>
      <c r="F27" s="21">
        <f>C27*E27</f>
        <v>0</v>
      </c>
    </row>
    <row r="28" spans="1:6" ht="15" customHeight="1" x14ac:dyDescent="0.2">
      <c r="A28" s="59"/>
      <c r="B28" s="60"/>
      <c r="C28" s="57"/>
      <c r="D28" s="29"/>
    </row>
    <row r="29" spans="1:6" ht="89.25" x14ac:dyDescent="0.2">
      <c r="A29" s="22" t="s">
        <v>222</v>
      </c>
      <c r="B29" s="24" t="s">
        <v>223</v>
      </c>
      <c r="C29" s="36"/>
      <c r="D29" s="8"/>
      <c r="E29" s="8"/>
      <c r="F29" s="9"/>
    </row>
    <row r="30" spans="1:6" ht="14.25" customHeight="1" x14ac:dyDescent="0.2">
      <c r="A30" s="14"/>
      <c r="B30" s="17"/>
      <c r="C30" s="39"/>
      <c r="D30" s="12"/>
      <c r="E30" s="12"/>
      <c r="F30" s="13"/>
    </row>
    <row r="31" spans="1:6" ht="20.100000000000001" customHeight="1" x14ac:dyDescent="0.2">
      <c r="A31" s="18"/>
      <c r="B31" s="19"/>
      <c r="C31" s="42">
        <v>3</v>
      </c>
      <c r="D31" s="16" t="s">
        <v>43</v>
      </c>
      <c r="E31" s="20"/>
      <c r="F31" s="21">
        <f>C31*E31</f>
        <v>0</v>
      </c>
    </row>
    <row r="32" spans="1:6" ht="15" customHeight="1" x14ac:dyDescent="0.2">
      <c r="C32" s="43"/>
    </row>
    <row r="33" spans="1:6" ht="102" x14ac:dyDescent="0.2">
      <c r="A33" s="22" t="s">
        <v>224</v>
      </c>
      <c r="B33" s="7" t="s">
        <v>225</v>
      </c>
      <c r="C33" s="61"/>
      <c r="D33" s="8"/>
      <c r="E33" s="8"/>
      <c r="F33" s="9"/>
    </row>
    <row r="34" spans="1:6" ht="20.25" customHeight="1" x14ac:dyDescent="0.2">
      <c r="A34" s="14"/>
      <c r="B34" s="23"/>
      <c r="C34" s="39"/>
      <c r="D34" s="12"/>
      <c r="E34" s="12"/>
      <c r="F34" s="13"/>
    </row>
    <row r="35" spans="1:6" ht="20.25" customHeight="1" x14ac:dyDescent="0.2">
      <c r="A35" s="18"/>
      <c r="B35" s="19"/>
      <c r="C35" s="42">
        <v>1</v>
      </c>
      <c r="D35" s="16" t="s">
        <v>43</v>
      </c>
      <c r="E35" s="20"/>
      <c r="F35" s="21">
        <f>C35*E35</f>
        <v>0</v>
      </c>
    </row>
    <row r="36" spans="1:6" ht="20.25" customHeight="1" x14ac:dyDescent="0.2">
      <c r="C36" s="43"/>
    </row>
    <row r="37" spans="1:6" ht="102" x14ac:dyDescent="0.2">
      <c r="A37" s="22" t="s">
        <v>226</v>
      </c>
      <c r="B37" s="24" t="s">
        <v>227</v>
      </c>
      <c r="C37" s="36"/>
      <c r="D37" s="8"/>
      <c r="E37" s="8"/>
      <c r="F37" s="9"/>
    </row>
    <row r="38" spans="1:6" ht="20.25" customHeight="1" x14ac:dyDescent="0.2">
      <c r="A38" s="14"/>
      <c r="B38" s="17"/>
      <c r="C38" s="39"/>
      <c r="D38" s="12"/>
      <c r="E38" s="12"/>
      <c r="F38" s="13"/>
    </row>
    <row r="39" spans="1:6" ht="20.25" customHeight="1" x14ac:dyDescent="0.2">
      <c r="A39" s="14"/>
      <c r="B39" s="62" t="s">
        <v>228</v>
      </c>
      <c r="C39" s="63">
        <v>7</v>
      </c>
      <c r="D39" s="64" t="s">
        <v>43</v>
      </c>
      <c r="E39" s="12"/>
      <c r="F39" s="21">
        <f>C39*E39</f>
        <v>0</v>
      </c>
    </row>
    <row r="40" spans="1:6" ht="20.25" customHeight="1" x14ac:dyDescent="0.2">
      <c r="A40" s="14"/>
      <c r="B40" s="65" t="s">
        <v>229</v>
      </c>
      <c r="C40" s="66">
        <v>80</v>
      </c>
      <c r="D40" s="67" t="s">
        <v>43</v>
      </c>
      <c r="E40" s="12"/>
      <c r="F40" s="21">
        <f>C40*E40</f>
        <v>0</v>
      </c>
    </row>
    <row r="41" spans="1:6" ht="20.25" customHeight="1" x14ac:dyDescent="0.2">
      <c r="A41" s="18"/>
      <c r="B41" s="19" t="s">
        <v>60</v>
      </c>
      <c r="C41" s="42">
        <f>SUM(C39:C40)</f>
        <v>87</v>
      </c>
      <c r="D41" s="16" t="s">
        <v>43</v>
      </c>
      <c r="E41" s="20"/>
      <c r="F41" s="21">
        <f>C41*E41</f>
        <v>0</v>
      </c>
    </row>
    <row r="42" spans="1:6" ht="15" customHeight="1" x14ac:dyDescent="0.2">
      <c r="C42" s="43"/>
    </row>
    <row r="43" spans="1:6" ht="140.25" x14ac:dyDescent="0.2">
      <c r="A43" s="22" t="s">
        <v>230</v>
      </c>
      <c r="B43" s="54" t="s">
        <v>231</v>
      </c>
      <c r="C43" s="36"/>
      <c r="D43" s="8"/>
      <c r="E43" s="8"/>
      <c r="F43" s="9"/>
    </row>
    <row r="44" spans="1:6" ht="20.25" customHeight="1" x14ac:dyDescent="0.2">
      <c r="A44" s="14"/>
      <c r="B44" s="55"/>
      <c r="C44" s="56"/>
      <c r="D44" s="52"/>
      <c r="E44" s="47"/>
      <c r="F44" s="48"/>
    </row>
    <row r="45" spans="1:6" ht="20.25" customHeight="1" x14ac:dyDescent="0.2">
      <c r="A45" s="18"/>
      <c r="B45" s="41"/>
      <c r="C45" s="42">
        <v>70</v>
      </c>
      <c r="D45" s="16" t="s">
        <v>48</v>
      </c>
      <c r="E45" s="20"/>
      <c r="F45" s="21">
        <f>C45*E45</f>
        <v>0</v>
      </c>
    </row>
    <row r="46" spans="1:6" ht="15" customHeight="1" x14ac:dyDescent="0.2">
      <c r="C46" s="43"/>
    </row>
    <row r="47" spans="1:6" ht="89.25" x14ac:dyDescent="0.2">
      <c r="A47" s="22" t="s">
        <v>232</v>
      </c>
      <c r="B47" s="54" t="s">
        <v>233</v>
      </c>
      <c r="C47" s="36"/>
      <c r="D47" s="8"/>
      <c r="E47" s="8"/>
      <c r="F47" s="9"/>
    </row>
    <row r="48" spans="1:6" ht="15" customHeight="1" x14ac:dyDescent="0.2">
      <c r="A48" s="14"/>
      <c r="B48" s="55"/>
      <c r="C48" s="56"/>
      <c r="D48" s="52"/>
      <c r="E48" s="47"/>
      <c r="F48" s="48"/>
    </row>
    <row r="49" spans="1:6" ht="15" customHeight="1" x14ac:dyDescent="0.2">
      <c r="A49" s="18"/>
      <c r="B49" s="41"/>
      <c r="C49" s="42">
        <v>1</v>
      </c>
      <c r="D49" s="16" t="s">
        <v>43</v>
      </c>
      <c r="E49" s="20"/>
      <c r="F49" s="21">
        <f>C49*E49</f>
        <v>0</v>
      </c>
    </row>
    <row r="50" spans="1:6" ht="15" customHeight="1" x14ac:dyDescent="0.2">
      <c r="C50" s="43"/>
    </row>
    <row r="51" spans="1:6" ht="216.75" x14ac:dyDescent="0.2">
      <c r="A51" s="22" t="s">
        <v>234</v>
      </c>
      <c r="B51" s="44" t="s">
        <v>235</v>
      </c>
      <c r="C51" s="36"/>
      <c r="D51" s="8"/>
      <c r="E51" s="8"/>
      <c r="F51" s="9"/>
    </row>
    <row r="52" spans="1:6" ht="15" customHeight="1" x14ac:dyDescent="0.2">
      <c r="A52" s="14"/>
      <c r="B52" s="55"/>
      <c r="C52" s="56"/>
      <c r="D52" s="52"/>
      <c r="E52" s="47"/>
      <c r="F52" s="48"/>
    </row>
    <row r="53" spans="1:6" ht="15" customHeight="1" x14ac:dyDescent="0.2">
      <c r="A53" s="18"/>
      <c r="B53" s="41"/>
      <c r="C53" s="42">
        <v>1</v>
      </c>
      <c r="D53" s="16" t="s">
        <v>38</v>
      </c>
      <c r="E53" s="20"/>
      <c r="F53" s="21">
        <f>C53*E53</f>
        <v>0</v>
      </c>
    </row>
    <row r="54" spans="1:6" ht="15" customHeight="1" x14ac:dyDescent="0.2">
      <c r="C54" s="43"/>
    </row>
    <row r="55" spans="1:6" ht="15.75" customHeight="1" x14ac:dyDescent="0.2">
      <c r="A55" s="22" t="s">
        <v>236</v>
      </c>
      <c r="B55" s="54" t="s">
        <v>237</v>
      </c>
      <c r="C55" s="36"/>
      <c r="D55" s="8"/>
      <c r="E55" s="8"/>
      <c r="F55" s="9"/>
    </row>
    <row r="56" spans="1:6" ht="13.5" customHeight="1" x14ac:dyDescent="0.2">
      <c r="A56" s="14"/>
      <c r="B56" s="55"/>
      <c r="C56" s="56"/>
      <c r="D56" s="16"/>
      <c r="E56" s="47"/>
      <c r="F56" s="48"/>
    </row>
    <row r="57" spans="1:6" ht="20.25" customHeight="1" x14ac:dyDescent="0.2">
      <c r="A57" s="18"/>
      <c r="B57" s="41"/>
      <c r="C57" s="42">
        <v>1</v>
      </c>
      <c r="D57" s="16" t="s">
        <v>38</v>
      </c>
      <c r="E57" s="20"/>
      <c r="F57" s="21">
        <f>C57*E57</f>
        <v>0</v>
      </c>
    </row>
    <row r="58" spans="1:6" ht="15" customHeight="1" x14ac:dyDescent="0.2">
      <c r="C58" s="43"/>
    </row>
    <row r="59" spans="1:6" ht="25.5" x14ac:dyDescent="0.2">
      <c r="A59" s="22" t="s">
        <v>238</v>
      </c>
      <c r="B59" s="54" t="s">
        <v>239</v>
      </c>
      <c r="C59" s="36"/>
      <c r="D59" s="8"/>
      <c r="E59" s="8"/>
      <c r="F59" s="9"/>
    </row>
    <row r="60" spans="1:6" ht="14.25" customHeight="1" x14ac:dyDescent="0.2">
      <c r="A60" s="14"/>
      <c r="B60" s="55"/>
      <c r="C60" s="56"/>
      <c r="D60" s="16"/>
      <c r="E60" s="47"/>
      <c r="F60" s="48"/>
    </row>
    <row r="61" spans="1:6" ht="20.25" customHeight="1" x14ac:dyDescent="0.2">
      <c r="A61" s="18"/>
      <c r="B61" s="41"/>
      <c r="C61" s="42">
        <v>1</v>
      </c>
      <c r="D61" s="16" t="s">
        <v>38</v>
      </c>
      <c r="E61" s="20"/>
      <c r="F61" s="21">
        <f>C61*E61</f>
        <v>0</v>
      </c>
    </row>
    <row r="62" spans="1:6" ht="15" customHeight="1" x14ac:dyDescent="0.2">
      <c r="C62" s="43"/>
    </row>
    <row r="63" spans="1:6" x14ac:dyDescent="0.2">
      <c r="C63" s="43"/>
    </row>
    <row r="64" spans="1:6" ht="20.25" customHeight="1" x14ac:dyDescent="0.2">
      <c r="A64" s="30"/>
      <c r="B64" s="33" t="s">
        <v>208</v>
      </c>
      <c r="C64" s="156" t="s">
        <v>60</v>
      </c>
      <c r="D64" s="157"/>
      <c r="E64" s="31"/>
      <c r="F64" s="32">
        <f>SUM(F10:F63)</f>
        <v>0</v>
      </c>
    </row>
  </sheetData>
  <mergeCells count="2">
    <mergeCell ref="B6:F6"/>
    <mergeCell ref="C64:D64"/>
  </mergeCells>
  <pageMargins left="0.82986111111111105" right="0.42916666666666697" top="0.46875" bottom="0.62916666666666698" header="0.27916666666666701" footer="0.23888888888888901"/>
  <pageSetup paperSize="9" scale="86"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rowBreaks count="2" manualBreakCount="2">
    <brk id="28" max="5" man="1"/>
    <brk id="4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50"/>
  <sheetViews>
    <sheetView showGridLines="0" view="pageBreakPreview" topLeftCell="A30" zoomScale="98" zoomScaleNormal="100" zoomScaleSheetLayoutView="98" workbookViewId="0">
      <selection activeCell="F51" sqref="F51"/>
    </sheetView>
  </sheetViews>
  <sheetFormatPr defaultColWidth="9.140625" defaultRowHeight="12.75" x14ac:dyDescent="0.2"/>
  <cols>
    <col min="1" max="1" width="8.5703125" style="1" customWidth="1"/>
    <col min="2" max="2" width="42.7109375" style="1" customWidth="1"/>
    <col min="3" max="3" width="11.28515625" style="1" customWidth="1"/>
    <col min="4" max="4" width="5.5703125" style="1" customWidth="1"/>
    <col min="5" max="5" width="15.85546875" style="1" customWidth="1"/>
    <col min="6" max="6" width="20.5703125" style="1" customWidth="1"/>
    <col min="7" max="16384" width="9.140625" style="1"/>
  </cols>
  <sheetData>
    <row r="3" spans="1:6" ht="15.75" x14ac:dyDescent="0.2">
      <c r="A3" s="2" t="s">
        <v>240</v>
      </c>
      <c r="B3" s="33" t="s">
        <v>241</v>
      </c>
      <c r="C3" s="4" t="s">
        <v>32</v>
      </c>
      <c r="D3" s="4" t="s">
        <v>33</v>
      </c>
      <c r="E3" s="4" t="s">
        <v>34</v>
      </c>
      <c r="F3" s="5" t="s">
        <v>35</v>
      </c>
    </row>
    <row r="5" spans="1:6" ht="76.5" x14ac:dyDescent="0.2">
      <c r="A5" s="22"/>
      <c r="B5" s="24" t="s">
        <v>209</v>
      </c>
      <c r="C5" s="25"/>
      <c r="D5" s="8"/>
      <c r="E5" s="8"/>
      <c r="F5" s="9"/>
    </row>
    <row r="6" spans="1:6" x14ac:dyDescent="0.2">
      <c r="A6" s="18"/>
      <c r="B6" s="24"/>
      <c r="C6" s="34"/>
      <c r="D6" s="34"/>
      <c r="E6" s="34"/>
      <c r="F6" s="35"/>
    </row>
    <row r="8" spans="1:6" ht="27" customHeight="1" x14ac:dyDescent="0.2">
      <c r="A8" s="22" t="s">
        <v>242</v>
      </c>
      <c r="B8" s="24" t="s">
        <v>243</v>
      </c>
      <c r="C8" s="36"/>
      <c r="D8" s="8"/>
      <c r="E8" s="8"/>
      <c r="F8" s="9"/>
    </row>
    <row r="9" spans="1:6" x14ac:dyDescent="0.2">
      <c r="A9" s="37"/>
      <c r="B9" s="38"/>
      <c r="C9" s="39"/>
      <c r="D9" s="12"/>
      <c r="E9" s="12"/>
      <c r="F9" s="13"/>
    </row>
    <row r="10" spans="1:6" x14ac:dyDescent="0.2">
      <c r="A10" s="40"/>
      <c r="B10" s="41"/>
      <c r="C10" s="42">
        <v>85</v>
      </c>
      <c r="D10" s="16" t="s">
        <v>48</v>
      </c>
      <c r="E10" s="20"/>
      <c r="F10" s="21">
        <f>C10*E10</f>
        <v>0</v>
      </c>
    </row>
    <row r="12" spans="1:6" ht="25.5" x14ac:dyDescent="0.2">
      <c r="A12" s="22" t="s">
        <v>244</v>
      </c>
      <c r="B12" s="24" t="s">
        <v>245</v>
      </c>
      <c r="C12" s="36"/>
      <c r="D12" s="8"/>
      <c r="E12" s="8"/>
      <c r="F12" s="9"/>
    </row>
    <row r="13" spans="1:6" x14ac:dyDescent="0.2">
      <c r="A13" s="37"/>
      <c r="B13" s="38"/>
      <c r="C13" s="39"/>
      <c r="D13" s="12"/>
      <c r="E13" s="12"/>
      <c r="F13" s="13"/>
    </row>
    <row r="14" spans="1:6" x14ac:dyDescent="0.2">
      <c r="A14" s="40"/>
      <c r="B14" s="41"/>
      <c r="C14" s="42">
        <v>85</v>
      </c>
      <c r="D14" s="16" t="s">
        <v>48</v>
      </c>
      <c r="E14" s="20"/>
      <c r="F14" s="21">
        <f>C14*E14</f>
        <v>0</v>
      </c>
    </row>
    <row r="17" spans="1:6" ht="63.75" x14ac:dyDescent="0.2">
      <c r="A17" s="22" t="s">
        <v>246</v>
      </c>
      <c r="B17" s="24" t="s">
        <v>247</v>
      </c>
      <c r="C17" s="36"/>
      <c r="D17" s="8"/>
      <c r="E17" s="8"/>
      <c r="F17" s="9"/>
    </row>
    <row r="18" spans="1:6" x14ac:dyDescent="0.2">
      <c r="A18" s="37"/>
      <c r="B18" s="38"/>
      <c r="C18" s="39"/>
      <c r="D18" s="12"/>
      <c r="E18" s="12"/>
      <c r="F18" s="13"/>
    </row>
    <row r="19" spans="1:6" ht="21" customHeight="1" x14ac:dyDescent="0.2">
      <c r="A19" s="40"/>
      <c r="B19" s="41"/>
      <c r="C19" s="42">
        <v>72</v>
      </c>
      <c r="D19" s="16" t="s">
        <v>48</v>
      </c>
      <c r="E19" s="20"/>
      <c r="F19" s="21">
        <f>C19*E19</f>
        <v>0</v>
      </c>
    </row>
    <row r="20" spans="1:6" x14ac:dyDescent="0.2">
      <c r="A20" s="43"/>
      <c r="B20" s="43"/>
      <c r="C20" s="43"/>
    </row>
    <row r="21" spans="1:6" ht="63.75" x14ac:dyDescent="0.2">
      <c r="A21" s="22" t="s">
        <v>248</v>
      </c>
      <c r="B21" s="24" t="s">
        <v>249</v>
      </c>
      <c r="C21" s="36"/>
      <c r="D21" s="8"/>
      <c r="E21" s="8"/>
      <c r="F21" s="9"/>
    </row>
    <row r="22" spans="1:6" x14ac:dyDescent="0.2">
      <c r="A22" s="37"/>
      <c r="B22" s="38"/>
      <c r="C22" s="39"/>
      <c r="D22" s="12"/>
      <c r="E22" s="12"/>
      <c r="F22" s="13"/>
    </row>
    <row r="23" spans="1:6" ht="20.100000000000001" customHeight="1" x14ac:dyDescent="0.2">
      <c r="A23" s="40"/>
      <c r="B23" s="41"/>
      <c r="C23" s="42">
        <v>13</v>
      </c>
      <c r="D23" s="16" t="s">
        <v>48</v>
      </c>
      <c r="E23" s="20"/>
      <c r="F23" s="21">
        <f>C23*E23</f>
        <v>0</v>
      </c>
    </row>
    <row r="24" spans="1:6" x14ac:dyDescent="0.2">
      <c r="A24" s="43"/>
      <c r="B24" s="43"/>
      <c r="C24" s="43"/>
    </row>
    <row r="25" spans="1:6" ht="165.75" x14ac:dyDescent="0.2">
      <c r="A25" s="22" t="s">
        <v>250</v>
      </c>
      <c r="B25" s="44" t="s">
        <v>251</v>
      </c>
      <c r="C25" s="45"/>
      <c r="D25" s="8"/>
      <c r="E25" s="8"/>
      <c r="F25" s="9"/>
    </row>
    <row r="26" spans="1:6" ht="12.95" customHeight="1" x14ac:dyDescent="0.2">
      <c r="A26" s="37"/>
      <c r="B26" s="17"/>
      <c r="C26" s="46"/>
      <c r="D26" s="47"/>
      <c r="E26" s="47"/>
      <c r="F26" s="48"/>
    </row>
    <row r="27" spans="1:6" ht="20.25" customHeight="1" x14ac:dyDescent="0.2">
      <c r="A27" s="40"/>
      <c r="B27" s="49" t="s">
        <v>252</v>
      </c>
      <c r="C27" s="42">
        <v>4</v>
      </c>
      <c r="D27" s="16" t="s">
        <v>43</v>
      </c>
      <c r="E27" s="20"/>
      <c r="F27" s="21">
        <f>C27*E27</f>
        <v>0</v>
      </c>
    </row>
    <row r="28" spans="1:6" ht="15" customHeight="1" x14ac:dyDescent="0.2">
      <c r="A28" s="43"/>
      <c r="B28" s="43"/>
      <c r="C28" s="43"/>
    </row>
    <row r="29" spans="1:6" ht="165.75" x14ac:dyDescent="0.2">
      <c r="A29" s="22" t="s">
        <v>253</v>
      </c>
      <c r="B29" s="44" t="s">
        <v>254</v>
      </c>
      <c r="C29" s="36"/>
      <c r="D29" s="8"/>
      <c r="E29" s="8"/>
      <c r="F29" s="9"/>
    </row>
    <row r="30" spans="1:6" ht="12.95" customHeight="1" x14ac:dyDescent="0.2">
      <c r="A30" s="37"/>
      <c r="B30" s="38"/>
      <c r="C30" s="39"/>
      <c r="D30" s="12"/>
      <c r="E30" s="12"/>
      <c r="F30" s="13"/>
    </row>
    <row r="31" spans="1:6" ht="20.25" customHeight="1" x14ac:dyDescent="0.2">
      <c r="A31" s="40"/>
      <c r="B31" s="49" t="s">
        <v>221</v>
      </c>
      <c r="C31" s="42">
        <v>3</v>
      </c>
      <c r="D31" s="16" t="s">
        <v>43</v>
      </c>
      <c r="E31" s="20"/>
      <c r="F31" s="21">
        <f>C31*E31</f>
        <v>0</v>
      </c>
    </row>
    <row r="32" spans="1:6" ht="15" customHeight="1" x14ac:dyDescent="0.2">
      <c r="A32" s="43"/>
      <c r="B32" s="43"/>
      <c r="C32" s="43"/>
    </row>
    <row r="33" spans="1:6" ht="89.25" x14ac:dyDescent="0.2">
      <c r="A33" s="22" t="s">
        <v>255</v>
      </c>
      <c r="B33" s="24" t="s">
        <v>256</v>
      </c>
      <c r="C33" s="36"/>
      <c r="D33" s="8"/>
      <c r="E33" s="8"/>
      <c r="F33" s="9"/>
    </row>
    <row r="34" spans="1:6" ht="12.95" customHeight="1" x14ac:dyDescent="0.2">
      <c r="A34" s="37"/>
      <c r="B34" s="38"/>
      <c r="C34" s="39"/>
      <c r="D34" s="12"/>
      <c r="E34" s="12"/>
      <c r="F34" s="13"/>
    </row>
    <row r="35" spans="1:6" ht="20.25" customHeight="1" x14ac:dyDescent="0.2">
      <c r="A35" s="40"/>
      <c r="B35" s="41"/>
      <c r="C35" s="42">
        <v>1</v>
      </c>
      <c r="D35" s="16" t="s">
        <v>43</v>
      </c>
      <c r="E35" s="20"/>
      <c r="F35" s="21">
        <f>C35*E35</f>
        <v>0</v>
      </c>
    </row>
    <row r="36" spans="1:6" ht="15" customHeight="1" x14ac:dyDescent="0.2">
      <c r="A36" s="50"/>
      <c r="B36" s="41"/>
      <c r="C36" s="51"/>
      <c r="D36" s="52"/>
      <c r="E36" s="20"/>
      <c r="F36" s="28"/>
    </row>
    <row r="37" spans="1:6" ht="89.25" x14ac:dyDescent="0.2">
      <c r="A37" s="22" t="s">
        <v>257</v>
      </c>
      <c r="B37" s="24" t="s">
        <v>258</v>
      </c>
      <c r="C37" s="36"/>
      <c r="D37" s="8"/>
      <c r="E37" s="8"/>
      <c r="F37" s="9"/>
    </row>
    <row r="38" spans="1:6" ht="15" customHeight="1" x14ac:dyDescent="0.2">
      <c r="A38" s="37"/>
      <c r="B38" s="38"/>
      <c r="C38" s="39"/>
      <c r="D38" s="12"/>
      <c r="E38" s="12"/>
      <c r="F38" s="13"/>
    </row>
    <row r="39" spans="1:6" ht="15" customHeight="1" x14ac:dyDescent="0.2">
      <c r="A39" s="40"/>
      <c r="B39" s="41"/>
      <c r="C39" s="42">
        <v>1</v>
      </c>
      <c r="D39" s="16" t="s">
        <v>43</v>
      </c>
      <c r="E39" s="20"/>
      <c r="F39" s="21">
        <f>C39*E39</f>
        <v>0</v>
      </c>
    </row>
    <row r="40" spans="1:6" ht="15" customHeight="1" x14ac:dyDescent="0.2">
      <c r="A40" s="53"/>
      <c r="B40" s="41"/>
      <c r="C40" s="51"/>
      <c r="D40" s="52"/>
      <c r="E40" s="20"/>
      <c r="F40" s="28"/>
    </row>
    <row r="41" spans="1:6" ht="20.25" customHeight="1" x14ac:dyDescent="0.2">
      <c r="A41" s="22" t="s">
        <v>259</v>
      </c>
      <c r="B41" s="54" t="s">
        <v>237</v>
      </c>
      <c r="C41" s="36"/>
      <c r="D41" s="8"/>
      <c r="E41" s="8"/>
      <c r="F41" s="9"/>
    </row>
    <row r="42" spans="1:6" ht="12.95" customHeight="1" x14ac:dyDescent="0.2">
      <c r="A42" s="14"/>
      <c r="B42" s="55"/>
      <c r="C42" s="56"/>
      <c r="D42" s="52"/>
      <c r="E42" s="47"/>
      <c r="F42" s="48"/>
    </row>
    <row r="43" spans="1:6" ht="20.25" customHeight="1" x14ac:dyDescent="0.2">
      <c r="A43" s="18"/>
      <c r="B43" s="41"/>
      <c r="C43" s="42">
        <v>1</v>
      </c>
      <c r="D43" s="16" t="s">
        <v>38</v>
      </c>
      <c r="E43" s="20"/>
      <c r="F43" s="21">
        <f>C43*E43</f>
        <v>0</v>
      </c>
    </row>
    <row r="44" spans="1:6" ht="15" customHeight="1" x14ac:dyDescent="0.2">
      <c r="A44" s="53"/>
      <c r="B44" s="41"/>
      <c r="C44" s="51"/>
      <c r="D44" s="52"/>
      <c r="E44" s="20"/>
      <c r="F44" s="28"/>
    </row>
    <row r="45" spans="1:6" ht="25.5" x14ac:dyDescent="0.2">
      <c r="A45" s="22" t="s">
        <v>260</v>
      </c>
      <c r="B45" s="54" t="s">
        <v>261</v>
      </c>
      <c r="C45" s="36"/>
      <c r="D45" s="8"/>
      <c r="E45" s="8"/>
      <c r="F45" s="9"/>
    </row>
    <row r="46" spans="1:6" ht="12.95" customHeight="1" x14ac:dyDescent="0.2">
      <c r="A46" s="14"/>
      <c r="B46" s="55"/>
      <c r="C46" s="56"/>
      <c r="D46" s="52"/>
      <c r="E46" s="47"/>
      <c r="F46" s="48"/>
    </row>
    <row r="47" spans="1:6" ht="20.25" customHeight="1" x14ac:dyDescent="0.2">
      <c r="A47" s="18"/>
      <c r="B47" s="41"/>
      <c r="C47" s="42">
        <v>1</v>
      </c>
      <c r="D47" s="16" t="s">
        <v>38</v>
      </c>
      <c r="E47" s="20"/>
      <c r="F47" s="21">
        <f>C47*E47</f>
        <v>0</v>
      </c>
    </row>
    <row r="48" spans="1:6" ht="15" customHeight="1" x14ac:dyDescent="0.2">
      <c r="A48" s="53"/>
      <c r="B48" s="41"/>
      <c r="C48" s="51"/>
      <c r="D48" s="52"/>
      <c r="E48" s="20"/>
      <c r="F48" s="28"/>
    </row>
    <row r="50" spans="1:6" ht="20.25" customHeight="1" x14ac:dyDescent="0.2">
      <c r="A50" s="30"/>
      <c r="B50" s="33" t="s">
        <v>241</v>
      </c>
      <c r="C50" s="156" t="s">
        <v>60</v>
      </c>
      <c r="D50" s="157"/>
      <c r="E50" s="31"/>
      <c r="F50" s="32">
        <f>SUM(F10:F49)</f>
        <v>0</v>
      </c>
    </row>
  </sheetData>
  <mergeCells count="1">
    <mergeCell ref="C50:D50"/>
  </mergeCells>
  <pageMargins left="0.82986111111111105" right="0.42916666666666697" top="0.46875" bottom="0.62916666666666698" header="0.27916666666666701" footer="0.23888888888888901"/>
  <pageSetup paperSize="9" scale="86"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1"/>
  <sheetViews>
    <sheetView tabSelected="1" view="pageBreakPreview" topLeftCell="A13" zoomScale="98" zoomScaleNormal="100" zoomScaleSheetLayoutView="98" workbookViewId="0">
      <selection activeCell="Q17" sqref="Q17"/>
    </sheetView>
  </sheetViews>
  <sheetFormatPr defaultColWidth="9.140625" defaultRowHeight="12.75" x14ac:dyDescent="0.2"/>
  <cols>
    <col min="1" max="1" width="8.5703125" style="1" customWidth="1"/>
    <col min="2" max="2" width="50" style="1" customWidth="1"/>
    <col min="3" max="3" width="10" style="1" customWidth="1"/>
    <col min="4" max="4" width="5.5703125" style="1" customWidth="1"/>
    <col min="5" max="5" width="14.7109375" style="1" customWidth="1"/>
    <col min="6" max="6" width="19.42578125" style="1" customWidth="1"/>
    <col min="7" max="16384" width="9.140625" style="1"/>
  </cols>
  <sheetData>
    <row r="3" spans="1:6" ht="15.75" x14ac:dyDescent="0.2">
      <c r="A3" s="2" t="s">
        <v>262</v>
      </c>
      <c r="B3" s="3" t="s">
        <v>263</v>
      </c>
      <c r="C3" s="4" t="s">
        <v>32</v>
      </c>
      <c r="D3" s="4" t="s">
        <v>33</v>
      </c>
      <c r="E3" s="4" t="s">
        <v>34</v>
      </c>
      <c r="F3" s="5" t="s">
        <v>35</v>
      </c>
    </row>
    <row r="5" spans="1:6" ht="123.75" customHeight="1" x14ac:dyDescent="0.2">
      <c r="A5" s="22" t="s">
        <v>264</v>
      </c>
      <c r="B5" s="24" t="s">
        <v>265</v>
      </c>
      <c r="C5" s="25"/>
      <c r="D5" s="8"/>
      <c r="E5" s="8"/>
      <c r="F5" s="9"/>
    </row>
    <row r="6" spans="1:6" x14ac:dyDescent="0.2">
      <c r="A6" s="14"/>
      <c r="B6" s="17"/>
      <c r="C6" s="12"/>
      <c r="D6" s="12"/>
      <c r="E6" s="12"/>
      <c r="F6" s="13"/>
    </row>
    <row r="7" spans="1:6" x14ac:dyDescent="0.2">
      <c r="A7" s="18"/>
      <c r="B7" s="19"/>
      <c r="C7" s="15">
        <v>1</v>
      </c>
      <c r="D7" s="16" t="s">
        <v>38</v>
      </c>
      <c r="E7" s="20"/>
      <c r="F7" s="21">
        <f>C7*E7</f>
        <v>0</v>
      </c>
    </row>
    <row r="9" spans="1:6" ht="111" customHeight="1" x14ac:dyDescent="0.2">
      <c r="A9" s="22" t="s">
        <v>266</v>
      </c>
      <c r="B9" s="24" t="s">
        <v>267</v>
      </c>
      <c r="C9" s="25"/>
      <c r="D9" s="8"/>
      <c r="E9" s="8"/>
      <c r="F9" s="9"/>
    </row>
    <row r="10" spans="1:6" x14ac:dyDescent="0.2">
      <c r="A10" s="14"/>
      <c r="B10" s="17"/>
      <c r="C10" s="12"/>
      <c r="D10" s="12"/>
      <c r="E10" s="12"/>
      <c r="F10" s="13"/>
    </row>
    <row r="11" spans="1:6" ht="21" customHeight="1" x14ac:dyDescent="0.2">
      <c r="A11" s="18"/>
      <c r="B11" s="19"/>
      <c r="C11" s="15">
        <v>1</v>
      </c>
      <c r="D11" s="16" t="s">
        <v>38</v>
      </c>
      <c r="E11" s="20"/>
      <c r="F11" s="21">
        <f>C11*E11</f>
        <v>0</v>
      </c>
    </row>
    <row r="12" spans="1:6" ht="15" customHeight="1" x14ac:dyDescent="0.2"/>
    <row r="13" spans="1:6" ht="90.75" customHeight="1" x14ac:dyDescent="0.2">
      <c r="A13" s="22" t="s">
        <v>268</v>
      </c>
      <c r="B13" s="24" t="s">
        <v>269</v>
      </c>
      <c r="C13" s="25"/>
      <c r="D13" s="8"/>
      <c r="E13" s="8"/>
      <c r="F13" s="9"/>
    </row>
    <row r="14" spans="1:6" x14ac:dyDescent="0.2">
      <c r="A14" s="14"/>
      <c r="B14" s="17"/>
      <c r="C14" s="12"/>
      <c r="D14" s="12"/>
      <c r="E14" s="12"/>
      <c r="F14" s="13"/>
    </row>
    <row r="15" spans="1:6" ht="20.100000000000001" customHeight="1" x14ac:dyDescent="0.2">
      <c r="A15" s="18"/>
      <c r="B15" s="19"/>
      <c r="C15" s="15">
        <v>78</v>
      </c>
      <c r="D15" s="16" t="s">
        <v>53</v>
      </c>
      <c r="E15" s="20"/>
      <c r="F15" s="21">
        <f>C15*E15</f>
        <v>0</v>
      </c>
    </row>
    <row r="16" spans="1:6" ht="15" customHeight="1" x14ac:dyDescent="0.2"/>
    <row r="17" spans="1:6" ht="162" customHeight="1" x14ac:dyDescent="0.2">
      <c r="A17" s="22" t="s">
        <v>270</v>
      </c>
      <c r="B17" s="24" t="s">
        <v>292</v>
      </c>
      <c r="C17" s="8"/>
      <c r="D17" s="8"/>
      <c r="E17" s="8"/>
      <c r="F17" s="9"/>
    </row>
    <row r="18" spans="1:6" x14ac:dyDescent="0.2">
      <c r="A18" s="14"/>
      <c r="B18" s="23"/>
      <c r="C18" s="12"/>
      <c r="D18" s="12"/>
      <c r="E18" s="12"/>
      <c r="F18" s="13"/>
    </row>
    <row r="19" spans="1:6" ht="20.100000000000001" customHeight="1" x14ac:dyDescent="0.2">
      <c r="A19" s="18"/>
      <c r="B19" s="19"/>
      <c r="C19" s="15">
        <v>2</v>
      </c>
      <c r="D19" s="16" t="s">
        <v>43</v>
      </c>
      <c r="E19" s="20"/>
      <c r="F19" s="21">
        <f>C19*E19</f>
        <v>0</v>
      </c>
    </row>
    <row r="20" spans="1:6" ht="15" customHeight="1" x14ac:dyDescent="0.2"/>
    <row r="21" spans="1:6" ht="20.25" customHeight="1" x14ac:dyDescent="0.2">
      <c r="A21" s="30"/>
      <c r="B21" s="3" t="s">
        <v>263</v>
      </c>
      <c r="C21" s="156" t="s">
        <v>60</v>
      </c>
      <c r="D21" s="157"/>
      <c r="E21" s="31"/>
      <c r="F21" s="32"/>
    </row>
  </sheetData>
  <mergeCells count="1">
    <mergeCell ref="C21:D21"/>
  </mergeCells>
  <pageMargins left="0.82986111111111105" right="0.42916666666666697" top="0.46875" bottom="0.62916666666666698" header="0.27916666666666701" footer="0.23888888888888901"/>
  <pageSetup paperSize="9" scale="80"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39"/>
  <sheetViews>
    <sheetView view="pageBreakPreview" zoomScaleNormal="100" zoomScaleSheetLayoutView="100" workbookViewId="0">
      <selection activeCell="F40" sqref="F40"/>
    </sheetView>
  </sheetViews>
  <sheetFormatPr defaultColWidth="9.140625" defaultRowHeight="12.75" x14ac:dyDescent="0.2"/>
  <cols>
    <col min="1" max="1" width="8.5703125" style="1" customWidth="1"/>
    <col min="2" max="2" width="41.42578125" style="1" customWidth="1"/>
    <col min="3" max="3" width="11.28515625" style="1" customWidth="1"/>
    <col min="4" max="4" width="5.5703125" style="1" customWidth="1"/>
    <col min="5" max="5" width="15.85546875" style="1" customWidth="1"/>
    <col min="6" max="6" width="20.5703125" style="1" customWidth="1"/>
    <col min="7" max="16384" width="9.140625" style="1"/>
  </cols>
  <sheetData>
    <row r="3" spans="1:6" ht="18" customHeight="1" x14ac:dyDescent="0.2">
      <c r="A3" s="2" t="s">
        <v>271</v>
      </c>
      <c r="B3" s="3" t="s">
        <v>272</v>
      </c>
      <c r="C3" s="4" t="s">
        <v>32</v>
      </c>
      <c r="D3" s="4" t="s">
        <v>33</v>
      </c>
      <c r="E3" s="4" t="s">
        <v>34</v>
      </c>
      <c r="F3" s="5" t="s">
        <v>35</v>
      </c>
    </row>
    <row r="6" spans="1:6" ht="38.25" x14ac:dyDescent="0.2">
      <c r="A6" s="6" t="s">
        <v>273</v>
      </c>
      <c r="B6" s="7" t="s">
        <v>274</v>
      </c>
      <c r="C6" s="8"/>
      <c r="D6" s="8"/>
      <c r="E6" s="8"/>
      <c r="F6" s="9"/>
    </row>
    <row r="7" spans="1:6" x14ac:dyDescent="0.2">
      <c r="A7" s="10"/>
      <c r="B7" s="11"/>
      <c r="C7" s="12"/>
      <c r="D7" s="12"/>
      <c r="E7" s="12"/>
      <c r="F7" s="13"/>
    </row>
    <row r="8" spans="1:6" x14ac:dyDescent="0.2">
      <c r="A8" s="14"/>
      <c r="B8" s="15" t="s">
        <v>275</v>
      </c>
      <c r="C8" s="15">
        <v>93</v>
      </c>
      <c r="D8" s="16" t="s">
        <v>276</v>
      </c>
      <c r="E8" s="161"/>
      <c r="F8" s="162"/>
    </row>
    <row r="9" spans="1:6" x14ac:dyDescent="0.2">
      <c r="A9" s="14"/>
      <c r="B9" s="15" t="s">
        <v>277</v>
      </c>
      <c r="C9" s="15">
        <v>2.8</v>
      </c>
      <c r="D9" s="16" t="s">
        <v>276</v>
      </c>
      <c r="E9" s="161"/>
      <c r="F9" s="162"/>
    </row>
    <row r="10" spans="1:6" x14ac:dyDescent="0.2">
      <c r="A10" s="14"/>
      <c r="B10" s="15" t="s">
        <v>278</v>
      </c>
      <c r="C10" s="15">
        <v>24</v>
      </c>
      <c r="D10" s="16" t="s">
        <v>276</v>
      </c>
      <c r="E10" s="161"/>
      <c r="F10" s="162"/>
    </row>
    <row r="11" spans="1:6" x14ac:dyDescent="0.2">
      <c r="A11" s="14"/>
      <c r="B11" s="17"/>
      <c r="C11" s="12"/>
      <c r="D11" s="12"/>
      <c r="E11" s="12"/>
      <c r="F11" s="13"/>
    </row>
    <row r="12" spans="1:6" ht="20.100000000000001" customHeight="1" x14ac:dyDescent="0.2">
      <c r="A12" s="18"/>
      <c r="B12" s="19"/>
      <c r="C12" s="15">
        <v>1</v>
      </c>
      <c r="D12" s="16" t="s">
        <v>38</v>
      </c>
      <c r="E12" s="20"/>
      <c r="F12" s="21">
        <f>C12*E12</f>
        <v>0</v>
      </c>
    </row>
    <row r="13" spans="1:6" ht="15" customHeight="1" x14ac:dyDescent="0.2"/>
    <row r="14" spans="1:6" ht="25.5" x14ac:dyDescent="0.2">
      <c r="A14" s="22" t="s">
        <v>279</v>
      </c>
      <c r="B14" s="7" t="s">
        <v>280</v>
      </c>
      <c r="C14" s="8"/>
      <c r="D14" s="8"/>
      <c r="E14" s="8"/>
      <c r="F14" s="9"/>
    </row>
    <row r="15" spans="1:6" x14ac:dyDescent="0.2">
      <c r="A15" s="14"/>
      <c r="B15" s="17"/>
      <c r="C15" s="12"/>
      <c r="D15" s="12"/>
      <c r="E15" s="12"/>
      <c r="F15" s="13"/>
    </row>
    <row r="16" spans="1:6" ht="20.100000000000001" customHeight="1" x14ac:dyDescent="0.2">
      <c r="A16" s="18"/>
      <c r="B16" s="19"/>
      <c r="C16" s="15">
        <v>2</v>
      </c>
      <c r="D16" s="16" t="s">
        <v>43</v>
      </c>
      <c r="E16" s="20"/>
      <c r="F16" s="21">
        <f>C16*E16</f>
        <v>0</v>
      </c>
    </row>
    <row r="17" spans="1:6" ht="15" customHeight="1" x14ac:dyDescent="0.2"/>
    <row r="18" spans="1:6" ht="25.5" x14ac:dyDescent="0.2">
      <c r="A18" s="22" t="s">
        <v>281</v>
      </c>
      <c r="B18" s="7" t="s">
        <v>282</v>
      </c>
      <c r="C18" s="8"/>
      <c r="D18" s="8"/>
      <c r="E18" s="8"/>
      <c r="F18" s="9"/>
    </row>
    <row r="19" spans="1:6" x14ac:dyDescent="0.2">
      <c r="A19" s="14"/>
      <c r="B19" s="17"/>
      <c r="C19" s="12"/>
      <c r="D19" s="12"/>
      <c r="E19" s="12"/>
      <c r="F19" s="13"/>
    </row>
    <row r="20" spans="1:6" ht="20.100000000000001" customHeight="1" x14ac:dyDescent="0.2">
      <c r="A20" s="18"/>
      <c r="B20" s="19"/>
      <c r="C20" s="15">
        <v>2</v>
      </c>
      <c r="D20" s="16" t="s">
        <v>43</v>
      </c>
      <c r="E20" s="20"/>
      <c r="F20" s="21">
        <f>C20*E20</f>
        <v>0</v>
      </c>
    </row>
    <row r="21" spans="1:6" ht="15" customHeight="1" x14ac:dyDescent="0.2"/>
    <row r="22" spans="1:6" ht="89.25" x14ac:dyDescent="0.2">
      <c r="A22" s="22" t="s">
        <v>283</v>
      </c>
      <c r="B22" s="7" t="s">
        <v>284</v>
      </c>
      <c r="C22" s="8"/>
      <c r="D22" s="8"/>
      <c r="E22" s="8"/>
      <c r="F22" s="9"/>
    </row>
    <row r="23" spans="1:6" x14ac:dyDescent="0.2">
      <c r="A23" s="10"/>
      <c r="B23" s="23"/>
      <c r="C23" s="12"/>
      <c r="D23" s="12"/>
      <c r="E23" s="12"/>
      <c r="F23" s="13"/>
    </row>
    <row r="24" spans="1:6" ht="19.5" customHeight="1" x14ac:dyDescent="0.2">
      <c r="A24" s="14"/>
      <c r="B24" s="15" t="s">
        <v>285</v>
      </c>
      <c r="C24" s="15">
        <v>2</v>
      </c>
      <c r="D24" s="16" t="s">
        <v>43</v>
      </c>
      <c r="E24" s="161"/>
      <c r="F24" s="162"/>
    </row>
    <row r="25" spans="1:6" ht="19.5" customHeight="1" x14ac:dyDescent="0.2">
      <c r="A25" s="14"/>
      <c r="B25" s="15" t="s">
        <v>286</v>
      </c>
      <c r="C25" s="15">
        <v>1</v>
      </c>
      <c r="D25" s="16" t="s">
        <v>43</v>
      </c>
      <c r="E25" s="161"/>
      <c r="F25" s="162"/>
    </row>
    <row r="26" spans="1:6" ht="19.5" customHeight="1" x14ac:dyDescent="0.2">
      <c r="A26" s="14"/>
      <c r="B26" s="15" t="s">
        <v>287</v>
      </c>
      <c r="C26" s="15">
        <v>1</v>
      </c>
      <c r="D26" s="16" t="s">
        <v>43</v>
      </c>
      <c r="E26" s="161"/>
      <c r="F26" s="162"/>
    </row>
    <row r="27" spans="1:6" ht="15" customHeight="1" x14ac:dyDescent="0.2">
      <c r="A27" s="14"/>
      <c r="B27" s="17"/>
      <c r="C27" s="12"/>
      <c r="D27" s="12"/>
      <c r="E27" s="12"/>
      <c r="F27" s="13"/>
    </row>
    <row r="28" spans="1:6" ht="15" customHeight="1" x14ac:dyDescent="0.2">
      <c r="A28" s="18"/>
      <c r="B28" s="19"/>
      <c r="C28" s="15">
        <v>1</v>
      </c>
      <c r="D28" s="16" t="s">
        <v>38</v>
      </c>
      <c r="E28" s="20"/>
      <c r="F28" s="21">
        <f>C28*E28</f>
        <v>0</v>
      </c>
    </row>
    <row r="29" spans="1:6" ht="15" customHeight="1" x14ac:dyDescent="0.2"/>
    <row r="30" spans="1:6" ht="38.25" x14ac:dyDescent="0.2">
      <c r="A30" s="22" t="s">
        <v>288</v>
      </c>
      <c r="B30" s="7" t="s">
        <v>289</v>
      </c>
      <c r="C30" s="8"/>
      <c r="D30" s="8"/>
      <c r="E30" s="8"/>
      <c r="F30" s="9"/>
    </row>
    <row r="31" spans="1:6" ht="15" customHeight="1" x14ac:dyDescent="0.2">
      <c r="A31" s="14"/>
      <c r="B31" s="17"/>
      <c r="C31" s="12"/>
      <c r="D31" s="12"/>
      <c r="E31" s="12"/>
      <c r="F31" s="13"/>
    </row>
    <row r="32" spans="1:6" ht="15" customHeight="1" x14ac:dyDescent="0.2">
      <c r="A32" s="18"/>
      <c r="B32" s="19"/>
      <c r="C32" s="15">
        <v>1</v>
      </c>
      <c r="D32" s="16" t="s">
        <v>38</v>
      </c>
      <c r="E32" s="20"/>
      <c r="F32" s="21">
        <f>C32*E32</f>
        <v>0</v>
      </c>
    </row>
    <row r="33" spans="1:6" ht="15" customHeight="1" x14ac:dyDescent="0.2"/>
    <row r="34" spans="1:6" x14ac:dyDescent="0.2">
      <c r="A34" s="22" t="s">
        <v>290</v>
      </c>
      <c r="B34" s="24" t="s">
        <v>291</v>
      </c>
      <c r="C34" s="25"/>
      <c r="D34" s="8"/>
      <c r="E34" s="8"/>
      <c r="F34" s="9"/>
    </row>
    <row r="35" spans="1:6" x14ac:dyDescent="0.2">
      <c r="A35" s="14"/>
      <c r="B35" s="17"/>
      <c r="C35" s="12"/>
      <c r="D35" s="12"/>
      <c r="E35" s="12"/>
      <c r="F35" s="13"/>
    </row>
    <row r="36" spans="1:6" ht="21" customHeight="1" x14ac:dyDescent="0.2">
      <c r="A36" s="18"/>
      <c r="B36" s="19"/>
      <c r="C36" s="15">
        <v>1</v>
      </c>
      <c r="D36" s="16" t="s">
        <v>38</v>
      </c>
      <c r="E36" s="20"/>
      <c r="F36" s="21">
        <f>C36*E36</f>
        <v>0</v>
      </c>
    </row>
    <row r="37" spans="1:6" ht="15" customHeight="1" x14ac:dyDescent="0.2"/>
    <row r="38" spans="1:6" ht="13.5" thickBot="1" x14ac:dyDescent="0.25"/>
    <row r="39" spans="1:6" ht="21" customHeight="1" x14ac:dyDescent="0.2">
      <c r="A39" s="30"/>
      <c r="B39" s="3" t="s">
        <v>272</v>
      </c>
      <c r="C39" s="156" t="s">
        <v>60</v>
      </c>
      <c r="D39" s="157"/>
      <c r="E39" s="31"/>
      <c r="F39" s="32">
        <f>SUM(F12:F38)</f>
        <v>0</v>
      </c>
    </row>
  </sheetData>
  <mergeCells count="7">
    <mergeCell ref="E26:F26"/>
    <mergeCell ref="C39:D39"/>
    <mergeCell ref="E8:F8"/>
    <mergeCell ref="E9:F9"/>
    <mergeCell ref="E10:F10"/>
    <mergeCell ref="E24:F24"/>
    <mergeCell ref="E25:F25"/>
  </mergeCells>
  <pageMargins left="0.82986111111111105" right="0.42916666666666697" top="0.46875" bottom="0.62916666666666698" header="0.27916666666666701" footer="0.23888888888888901"/>
  <pageSetup paperSize="9" scale="86" orientation="portrait" r:id="rId1"/>
  <headerFooter alignWithMargins="0">
    <oddHeader>&amp;R&amp;9Št.projekta:11/2015-ZU</oddHeader>
    <oddFooter>&amp;L&amp;9OPUSTITEV KLETNE ETAŽE TER PRESTAVITEV LOKACIJE NADOMESTNEGA OBJEKTA KIMDPŠ S FAZNO IZVEDBO PREDVIDENE NOVE TRANSFORMATORSKE POSTAJE (TP)&amp;R&amp;P/&amp;N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10</vt:i4>
      </vt:variant>
    </vt:vector>
  </HeadingPairs>
  <TitlesOfParts>
    <vt:vector size="20" baseType="lpstr">
      <vt:lpstr>Naslovnica</vt:lpstr>
      <vt:lpstr>Skupna rekapitulacija</vt:lpstr>
      <vt:lpstr>1.0. Rušitvena dela</vt:lpstr>
      <vt:lpstr>1.1.El.energetski vodi</vt:lpstr>
      <vt:lpstr>1.2. Zemeljska dela</vt:lpstr>
      <vt:lpstr>1.3. Voziščne konstr. in tlaki</vt:lpstr>
      <vt:lpstr>1.4. Odvodnjavnje</vt:lpstr>
      <vt:lpstr>1.5. Fekalna kanalizacija</vt:lpstr>
      <vt:lpstr>1.6. Gradbeno obrtniška dela</vt:lpstr>
      <vt:lpstr>1.7. Zaključna dela</vt:lpstr>
      <vt:lpstr>'1.0. Rušitvena dela'!Področje_tiskanja</vt:lpstr>
      <vt:lpstr>'1.1.El.energetski vodi'!Področje_tiskanja</vt:lpstr>
      <vt:lpstr>'1.2. Zemeljska dela'!Področje_tiskanja</vt:lpstr>
      <vt:lpstr>'1.3. Voziščne konstr. in tlaki'!Področje_tiskanja</vt:lpstr>
      <vt:lpstr>'1.4. Odvodnjavnje'!Področje_tiskanja</vt:lpstr>
      <vt:lpstr>'1.5. Fekalna kanalizacija'!Področje_tiskanja</vt:lpstr>
      <vt:lpstr>'1.6. Gradbeno obrtniška dela'!Področje_tiskanja</vt:lpstr>
      <vt:lpstr>'1.7. Zaključna dela'!Področje_tiskanja</vt:lpstr>
      <vt:lpstr>Naslovnica!Področje_tiskanja</vt:lpstr>
      <vt:lpstr>'Skupna rekapitulacija'!Področje_tiskanja</vt:lpstr>
    </vt:vector>
  </TitlesOfParts>
  <Company>KOMUNAPROJEKT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 Gulin</dc:creator>
  <cp:lastModifiedBy>Polona</cp:lastModifiedBy>
  <cp:lastPrinted>2017-10-24T06:14:00Z</cp:lastPrinted>
  <dcterms:created xsi:type="dcterms:W3CDTF">2005-01-25T08:12:00Z</dcterms:created>
  <dcterms:modified xsi:type="dcterms:W3CDTF">2018-02-02T20:38:14Z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1033-10.2.0.5978</vt:lpwstr>
  </property>
  <property fmtid="{D5CDD505-2E9C-101B-9397-08002B2CF9AE}" pid="3" name="KSOReadingLayout">
    <vt:bool>false</vt:bool>
  </property>
</Properties>
</file>